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1895"/>
  </bookViews>
  <sheets>
    <sheet name="总-全部数据" sheetId="3" r:id="rId1"/>
    <sheet name="jm-建模数据" sheetId="1" r:id="rId2"/>
    <sheet name="yz-验证数据" sheetId="2" r:id="rId3"/>
  </sheets>
  <definedNames>
    <definedName name="Database">'jm-建模数据'!$A$1:$U$139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<sst xmlns="http://schemas.openxmlformats.org/spreadsheetml/2006/main" count="84" uniqueCount="40">
  <si>
    <t>Serial number</t>
  </si>
  <si>
    <t>longitude</t>
  </si>
  <si>
    <t>latitude</t>
  </si>
  <si>
    <t>salinity</t>
  </si>
  <si>
    <t>salinity1</t>
  </si>
  <si>
    <t>b1</t>
  </si>
  <si>
    <t>b2</t>
  </si>
  <si>
    <t>b3</t>
  </si>
  <si>
    <t>b4</t>
  </si>
  <si>
    <t>b5</t>
  </si>
  <si>
    <t>b6</t>
  </si>
  <si>
    <t>b7</t>
  </si>
  <si>
    <t>SI</t>
  </si>
  <si>
    <t>SI1</t>
  </si>
  <si>
    <t>SI2</t>
  </si>
  <si>
    <t>SI3</t>
  </si>
  <si>
    <t>DVI</t>
  </si>
  <si>
    <t>NDVI</t>
  </si>
  <si>
    <t>NDWI</t>
  </si>
  <si>
    <t>RVI</t>
  </si>
  <si>
    <t>SAVI</t>
  </si>
  <si>
    <t>yc salinity</t>
  </si>
  <si>
    <t>序号</t>
  </si>
  <si>
    <t>经度</t>
  </si>
  <si>
    <t>纬度</t>
  </si>
  <si>
    <t>盐分</t>
  </si>
  <si>
    <t>盐分1</t>
  </si>
  <si>
    <t>Multiple linear regression yc</t>
  </si>
  <si>
    <t>Partial Least Squares YC</t>
  </si>
  <si>
    <t>BP</t>
  </si>
  <si>
    <t>combination</t>
  </si>
  <si>
    <t>yc</t>
  </si>
  <si>
    <t>yc1</t>
  </si>
  <si>
    <t>Salt - True Value</t>
  </si>
  <si>
    <t>yc-useless</t>
  </si>
  <si>
    <t>Salt - useless</t>
  </si>
  <si>
    <t>multivariate</t>
  </si>
  <si>
    <t>Partial minimum</t>
  </si>
  <si>
    <t>bp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</si>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</sst>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000_ "/>
    <numFmt numFmtId="178" formatCode="0.00000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8"/>
  <sheetViews>
    <sheetView tabSelected="1" topLeftCell="B1" workbookViewId="0">
      <selection activeCell="W291" sqref="W291"/>
    </sheetView>
  </sheetViews>
  <sheetFormatPr defaultColWidth="9" defaultRowHeight="14.25"/>
  <cols>
    <col min="1" max="1" width="12.875" style="1" customWidth="1"/>
    <col min="2" max="3" width="10.375" style="1" customWidth="1"/>
    <col min="4" max="4" width="9.375" style="1" customWidth="1"/>
    <col min="5" max="5" width="11.5" style="1" customWidth="1"/>
    <col min="6" max="12" width="7.375" style="1" customWidth="1"/>
    <col min="13" max="14" width="10.375" style="1" customWidth="1"/>
    <col min="15" max="16" width="9.375" style="1" customWidth="1"/>
    <col min="17" max="17" width="7.375" style="1" customWidth="1"/>
    <col min="18" max="19" width="10.375" style="1" customWidth="1"/>
    <col min="20" max="20" width="8.375" style="1" customWidth="1"/>
    <col min="21" max="21" width="10.375" style="1" customWidth="1"/>
    <col min="22" max="22" width="12.625" style="1" customWidth="1"/>
    <col min="23" max="16384" width="9" style="1"/>
  </cols>
  <sheetData>
    <row r="1" spans="1:22">
      <c r="A1" s="2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1" t="s">
        <v>21</v>
      </c>
    </row>
    <row r="2" spans="1:22">
      <c r="A2" s="1">
        <v>61</v>
      </c>
      <c r="B2" s="1">
        <v>86.355932</v>
      </c>
      <c r="C2" s="1">
        <v>44.39919</v>
      </c>
      <c r="D2" s="1">
        <v>33.94</v>
      </c>
      <c r="E2" s="1">
        <f t="shared" ref="E2:E65" si="0">(D2/3)*3.51+0.38</f>
        <v>40.0898</v>
      </c>
      <c r="F2" s="1">
        <v>0.2622</v>
      </c>
      <c r="G2" s="1">
        <v>0.255</v>
      </c>
      <c r="H2" s="1">
        <v>0.3192</v>
      </c>
      <c r="I2" s="1">
        <v>0.3561</v>
      </c>
      <c r="J2" s="1">
        <v>0.3924</v>
      </c>
      <c r="K2" s="1">
        <v>0.4005</v>
      </c>
      <c r="L2" s="1">
        <v>0.3518</v>
      </c>
      <c r="M2" s="1">
        <v>0.30134</v>
      </c>
      <c r="N2" s="1">
        <v>0.337146</v>
      </c>
      <c r="O2" s="1">
        <v>0.618606</v>
      </c>
      <c r="P2" s="1">
        <v>0.478222</v>
      </c>
      <c r="Q2" s="1">
        <v>0.0363</v>
      </c>
      <c r="R2" s="1">
        <v>0.048497</v>
      </c>
      <c r="S2" s="1">
        <v>-0.102867</v>
      </c>
      <c r="T2" s="1">
        <v>1.10194</v>
      </c>
      <c r="U2" s="1">
        <v>0.0436123</v>
      </c>
      <c r="V2" s="1">
        <v>37.322230087</v>
      </c>
    </row>
    <row r="3" spans="1:22">
      <c r="A3" s="1">
        <v>81</v>
      </c>
      <c r="B3" s="1">
        <v>86.261122</v>
      </c>
      <c r="C3" s="1">
        <v>44.569796</v>
      </c>
      <c r="D3" s="1">
        <v>39.1</v>
      </c>
      <c r="E3" s="1">
        <f t="shared" si="0"/>
        <v>46.127</v>
      </c>
      <c r="F3" s="1">
        <v>0.1779</v>
      </c>
      <c r="G3" s="1">
        <v>0.1716</v>
      </c>
      <c r="H3" s="1">
        <v>0.2308</v>
      </c>
      <c r="I3" s="1">
        <v>0.2557</v>
      </c>
      <c r="J3" s="1">
        <v>0.2876</v>
      </c>
      <c r="K3" s="1">
        <v>0.2966</v>
      </c>
      <c r="L3" s="1">
        <v>0.2604</v>
      </c>
      <c r="M3" s="1">
        <v>0.209471</v>
      </c>
      <c r="N3" s="1">
        <v>0.242931</v>
      </c>
      <c r="O3" s="1">
        <v>0.448737</v>
      </c>
      <c r="P3" s="1">
        <v>0.344458</v>
      </c>
      <c r="Q3" s="1">
        <v>0.0319</v>
      </c>
      <c r="R3" s="1">
        <v>0.0587152</v>
      </c>
      <c r="S3" s="1">
        <v>-0.109568</v>
      </c>
      <c r="T3" s="1">
        <v>1.12476</v>
      </c>
      <c r="U3" s="1">
        <v>0.0458641</v>
      </c>
      <c r="V3" s="1">
        <v>35.4616600512</v>
      </c>
    </row>
    <row r="4" spans="1:22">
      <c r="A4" s="1">
        <v>232</v>
      </c>
      <c r="B4" s="1">
        <v>86.261122</v>
      </c>
      <c r="C4" s="1">
        <v>44.569796</v>
      </c>
      <c r="D4" s="1">
        <v>39.1</v>
      </c>
      <c r="E4" s="1">
        <f t="shared" si="0"/>
        <v>46.127</v>
      </c>
      <c r="F4" s="1">
        <v>0.1779</v>
      </c>
      <c r="G4" s="1">
        <v>0.1716</v>
      </c>
      <c r="H4" s="1">
        <v>0.2308</v>
      </c>
      <c r="I4" s="1">
        <v>0.2557</v>
      </c>
      <c r="J4" s="1">
        <v>0.2876</v>
      </c>
      <c r="K4" s="1">
        <v>0.2966</v>
      </c>
      <c r="L4" s="1">
        <v>0.2604</v>
      </c>
      <c r="M4" s="1">
        <v>0.209471</v>
      </c>
      <c r="N4" s="1">
        <v>0.242931</v>
      </c>
      <c r="O4" s="1">
        <v>0.448737</v>
      </c>
      <c r="P4" s="1">
        <v>0.344458</v>
      </c>
      <c r="Q4" s="1">
        <v>0.0319</v>
      </c>
      <c r="R4" s="1">
        <v>0.0587152</v>
      </c>
      <c r="S4" s="1">
        <v>-0.109568</v>
      </c>
      <c r="T4" s="1">
        <v>1.12476</v>
      </c>
      <c r="U4" s="1">
        <v>0.0458641</v>
      </c>
      <c r="V4" s="1">
        <f>-15.062-319.669*R4+61.607*T4</f>
        <v>35.4616600512</v>
      </c>
    </row>
    <row r="5" spans="1:22">
      <c r="A5" s="1">
        <v>180</v>
      </c>
      <c r="B5" s="1">
        <v>86.225944</v>
      </c>
      <c r="C5" s="1">
        <v>44.749263</v>
      </c>
      <c r="D5" s="1">
        <v>27.57</v>
      </c>
      <c r="E5" s="1">
        <f t="shared" si="0"/>
        <v>32.6369</v>
      </c>
      <c r="F5" s="1">
        <v>0.1875</v>
      </c>
      <c r="G5" s="1">
        <v>0.1925</v>
      </c>
      <c r="H5" s="1">
        <v>0.2571</v>
      </c>
      <c r="I5" s="1">
        <v>0.3017</v>
      </c>
      <c r="J5" s="1">
        <v>0.3522</v>
      </c>
      <c r="K5" s="1">
        <v>0.3838</v>
      </c>
      <c r="L5" s="1">
        <v>0.354</v>
      </c>
      <c r="M5" s="1">
        <v>0.240992</v>
      </c>
      <c r="N5" s="1">
        <v>0.278509</v>
      </c>
      <c r="O5" s="1">
        <v>0.530253</v>
      </c>
      <c r="P5" s="1">
        <v>0.396388</v>
      </c>
      <c r="Q5" s="1">
        <v>0.0505</v>
      </c>
      <c r="R5" s="1">
        <v>0.0772289</v>
      </c>
      <c r="S5" s="1">
        <v>-0.156081</v>
      </c>
      <c r="T5" s="1">
        <v>1.16738</v>
      </c>
      <c r="U5" s="1">
        <v>0.0656469</v>
      </c>
      <c r="V5" s="1">
        <v>32.1690944259</v>
      </c>
    </row>
    <row r="6" spans="1:22">
      <c r="A6" s="1">
        <v>84</v>
      </c>
      <c r="B6" s="1">
        <v>86.370319</v>
      </c>
      <c r="C6" s="1">
        <v>44.613483</v>
      </c>
      <c r="D6" s="1">
        <v>18.96</v>
      </c>
      <c r="E6" s="1">
        <f t="shared" si="0"/>
        <v>22.5632</v>
      </c>
      <c r="F6" s="1">
        <v>0.162</v>
      </c>
      <c r="G6" s="1">
        <v>0.1636</v>
      </c>
      <c r="H6" s="1">
        <v>0.2178</v>
      </c>
      <c r="I6" s="1">
        <v>0.2588</v>
      </c>
      <c r="J6" s="1">
        <v>0.3054</v>
      </c>
      <c r="K6" s="1">
        <v>0.3544</v>
      </c>
      <c r="L6" s="1">
        <v>0.3158</v>
      </c>
      <c r="M6" s="1">
        <v>0.205766</v>
      </c>
      <c r="N6" s="1">
        <v>0.237417</v>
      </c>
      <c r="O6" s="1">
        <v>0.455723</v>
      </c>
      <c r="P6" s="1">
        <v>0.338252</v>
      </c>
      <c r="Q6" s="1">
        <v>0.0466</v>
      </c>
      <c r="R6" s="1">
        <v>0.0825948</v>
      </c>
      <c r="S6" s="1">
        <v>-0.167431</v>
      </c>
      <c r="T6" s="1">
        <v>1.18006</v>
      </c>
      <c r="U6" s="1">
        <v>0.0656831</v>
      </c>
      <c r="V6" s="1">
        <v>31.2349592988</v>
      </c>
    </row>
    <row r="7" spans="1:22">
      <c r="A7" s="1">
        <v>73</v>
      </c>
      <c r="B7" s="1">
        <v>86.41837</v>
      </c>
      <c r="C7" s="1">
        <v>44.497653</v>
      </c>
      <c r="D7" s="1">
        <v>41.25</v>
      </c>
      <c r="E7" s="1">
        <f t="shared" si="0"/>
        <v>48.6425</v>
      </c>
      <c r="F7" s="1">
        <v>0.1272</v>
      </c>
      <c r="G7" s="1">
        <v>0.123</v>
      </c>
      <c r="H7" s="1">
        <v>0.1717</v>
      </c>
      <c r="I7" s="1">
        <v>0.2086</v>
      </c>
      <c r="J7" s="1">
        <v>0.2527</v>
      </c>
      <c r="K7" s="1">
        <v>0.271</v>
      </c>
      <c r="L7" s="1">
        <v>0.2358</v>
      </c>
      <c r="M7" s="1">
        <v>0.160181</v>
      </c>
      <c r="N7" s="1">
        <v>0.189253</v>
      </c>
      <c r="O7" s="1">
        <v>0.369935</v>
      </c>
      <c r="P7" s="1">
        <v>0.270176</v>
      </c>
      <c r="Q7" s="1">
        <v>0.0441</v>
      </c>
      <c r="R7" s="1">
        <v>0.0955994</v>
      </c>
      <c r="S7" s="1">
        <v>-0.190858</v>
      </c>
      <c r="T7" s="1">
        <v>1.21141</v>
      </c>
      <c r="U7" s="1">
        <v>0.0688131</v>
      </c>
      <c r="V7" s="1">
        <v>29.0091712714</v>
      </c>
    </row>
    <row r="8" spans="1:22">
      <c r="A8" s="1">
        <v>56</v>
      </c>
      <c r="B8" s="1">
        <v>86.390375</v>
      </c>
      <c r="C8" s="1">
        <v>44.372885</v>
      </c>
      <c r="D8" s="1">
        <v>29.8</v>
      </c>
      <c r="E8" s="1">
        <f t="shared" si="0"/>
        <v>35.246</v>
      </c>
      <c r="F8" s="1">
        <v>0.1926</v>
      </c>
      <c r="G8" s="1">
        <v>0.1871</v>
      </c>
      <c r="H8" s="1">
        <v>0.2174</v>
      </c>
      <c r="I8" s="1">
        <v>0.2459</v>
      </c>
      <c r="J8" s="1">
        <v>0.3075</v>
      </c>
      <c r="K8" s="1">
        <v>0.3075</v>
      </c>
      <c r="L8" s="1">
        <v>0.2613</v>
      </c>
      <c r="M8" s="1">
        <v>0.214494</v>
      </c>
      <c r="N8" s="1">
        <v>0.231211</v>
      </c>
      <c r="O8" s="1">
        <v>0.449762</v>
      </c>
      <c r="P8" s="1">
        <v>0.328222</v>
      </c>
      <c r="Q8" s="1">
        <v>0.0616</v>
      </c>
      <c r="R8" s="1">
        <v>0.111312</v>
      </c>
      <c r="S8" s="1">
        <v>-0.171652</v>
      </c>
      <c r="T8" s="1">
        <v>1.25051</v>
      </c>
      <c r="U8" s="1">
        <v>0.087716</v>
      </c>
      <c r="V8" s="1">
        <v>26.395173842</v>
      </c>
    </row>
    <row r="9" spans="1:22">
      <c r="A9" s="1">
        <v>222</v>
      </c>
      <c r="B9" s="1">
        <v>86.390375</v>
      </c>
      <c r="C9" s="1">
        <v>44.372885</v>
      </c>
      <c r="D9" s="1">
        <v>29.8</v>
      </c>
      <c r="E9" s="1">
        <f t="shared" si="0"/>
        <v>35.246</v>
      </c>
      <c r="F9" s="1">
        <v>0.1926</v>
      </c>
      <c r="G9" s="1">
        <v>0.1871</v>
      </c>
      <c r="H9" s="1">
        <v>0.2174</v>
      </c>
      <c r="I9" s="1">
        <v>0.2459</v>
      </c>
      <c r="J9" s="1">
        <v>0.3075</v>
      </c>
      <c r="K9" s="1">
        <v>0.3075</v>
      </c>
      <c r="L9" s="1">
        <v>0.2613</v>
      </c>
      <c r="M9" s="1">
        <v>0.214494</v>
      </c>
      <c r="N9" s="1">
        <v>0.231211</v>
      </c>
      <c r="O9" s="1">
        <v>0.449762</v>
      </c>
      <c r="P9" s="1">
        <v>0.328222</v>
      </c>
      <c r="Q9" s="1">
        <v>0.0616</v>
      </c>
      <c r="R9" s="1">
        <v>0.111312</v>
      </c>
      <c r="S9" s="1">
        <v>-0.171652</v>
      </c>
      <c r="T9" s="1">
        <v>1.25051</v>
      </c>
      <c r="U9" s="1">
        <v>0.087716</v>
      </c>
      <c r="V9" s="1">
        <f>-15.062-319.669*R9+61.607*T9</f>
        <v>26.395173842</v>
      </c>
    </row>
    <row r="10" spans="1:22">
      <c r="A10" s="1">
        <v>71</v>
      </c>
      <c r="B10" s="1">
        <v>86.351529</v>
      </c>
      <c r="C10" s="1">
        <v>44.518523</v>
      </c>
      <c r="D10" s="1">
        <v>33.34</v>
      </c>
      <c r="E10" s="1">
        <f t="shared" si="0"/>
        <v>39.3878</v>
      </c>
      <c r="F10" s="1">
        <v>0.16</v>
      </c>
      <c r="G10" s="1">
        <v>0.1594</v>
      </c>
      <c r="H10" s="1">
        <v>0.2205</v>
      </c>
      <c r="I10" s="1">
        <v>0.2599</v>
      </c>
      <c r="J10" s="1">
        <v>0.3272</v>
      </c>
      <c r="K10" s="1">
        <v>0.3298</v>
      </c>
      <c r="L10" s="1">
        <v>0.283</v>
      </c>
      <c r="M10" s="1">
        <v>0.203539</v>
      </c>
      <c r="N10" s="1">
        <v>0.239391</v>
      </c>
      <c r="O10" s="1">
        <v>0.47247</v>
      </c>
      <c r="P10" s="1">
        <v>0.340835</v>
      </c>
      <c r="Q10" s="1">
        <v>0.0673</v>
      </c>
      <c r="R10" s="1">
        <v>0.114631</v>
      </c>
      <c r="S10" s="1">
        <v>-0.194815</v>
      </c>
      <c r="T10" s="1">
        <v>1.25895</v>
      </c>
      <c r="U10" s="1">
        <v>0.0928617</v>
      </c>
      <c r="V10" s="1">
        <v>25.854155511</v>
      </c>
    </row>
    <row r="11" spans="1:22">
      <c r="A11" s="1">
        <v>57</v>
      </c>
      <c r="B11" s="1">
        <v>86.444158</v>
      </c>
      <c r="C11" s="1">
        <v>44.328668</v>
      </c>
      <c r="D11" s="1">
        <v>40.44</v>
      </c>
      <c r="E11" s="1">
        <f t="shared" si="0"/>
        <v>47.6948</v>
      </c>
      <c r="F11" s="1">
        <v>0.1116</v>
      </c>
      <c r="G11" s="1">
        <v>0.1012</v>
      </c>
      <c r="H11" s="1">
        <v>0.1244</v>
      </c>
      <c r="I11" s="1">
        <v>0.1358</v>
      </c>
      <c r="J11" s="1">
        <v>0.1735</v>
      </c>
      <c r="K11" s="1">
        <v>0.1849</v>
      </c>
      <c r="L11" s="1">
        <v>0.1691</v>
      </c>
      <c r="M11" s="1">
        <v>0.11723</v>
      </c>
      <c r="N11" s="1">
        <v>0.129975</v>
      </c>
      <c r="O11" s="1">
        <v>0.25302</v>
      </c>
      <c r="P11" s="1">
        <v>0.184166</v>
      </c>
      <c r="Q11" s="1">
        <v>0.0377</v>
      </c>
      <c r="R11" s="1">
        <v>0.121888</v>
      </c>
      <c r="S11" s="1">
        <v>-0.16482</v>
      </c>
      <c r="T11" s="1">
        <v>1.27761</v>
      </c>
      <c r="U11" s="1">
        <v>0.0698752</v>
      </c>
      <c r="V11" s="1">
        <v>24.683904198</v>
      </c>
    </row>
    <row r="12" spans="1:22">
      <c r="A12" s="1">
        <v>141</v>
      </c>
      <c r="B12" s="1">
        <v>85.502713</v>
      </c>
      <c r="C12" s="1">
        <v>44.385929</v>
      </c>
      <c r="D12" s="1">
        <v>26.49</v>
      </c>
      <c r="E12" s="1">
        <f t="shared" si="0"/>
        <v>31.3733</v>
      </c>
      <c r="F12" s="1">
        <v>0.1882</v>
      </c>
      <c r="G12" s="1">
        <v>0.1858</v>
      </c>
      <c r="H12" s="1">
        <v>0.2294</v>
      </c>
      <c r="I12" s="1">
        <v>0.2554</v>
      </c>
      <c r="J12" s="1">
        <v>0.3282</v>
      </c>
      <c r="K12" s="1">
        <v>0.3104</v>
      </c>
      <c r="L12" s="1">
        <v>0.2463</v>
      </c>
      <c r="M12" s="1">
        <v>0.217838</v>
      </c>
      <c r="N12" s="1">
        <v>0.242051</v>
      </c>
      <c r="O12" s="1">
        <v>0.474941</v>
      </c>
      <c r="P12" s="1">
        <v>0.343298</v>
      </c>
      <c r="Q12" s="1">
        <v>0.0728</v>
      </c>
      <c r="R12" s="1">
        <v>0.124743</v>
      </c>
      <c r="S12" s="1">
        <v>-0.177188</v>
      </c>
      <c r="T12" s="1">
        <v>1.28504</v>
      </c>
      <c r="U12" s="1">
        <v>0.100775</v>
      </c>
      <c r="V12" s="1">
        <v>24.228989213</v>
      </c>
    </row>
    <row r="13" spans="1:22">
      <c r="A13" s="1">
        <v>265</v>
      </c>
      <c r="B13" s="1">
        <v>85.502713</v>
      </c>
      <c r="C13" s="1">
        <v>44.385929</v>
      </c>
      <c r="D13" s="1">
        <v>26.49</v>
      </c>
      <c r="E13" s="1">
        <f t="shared" si="0"/>
        <v>31.3733</v>
      </c>
      <c r="F13" s="1">
        <v>0.1882</v>
      </c>
      <c r="G13" s="1">
        <v>0.1858</v>
      </c>
      <c r="H13" s="1">
        <v>0.2294</v>
      </c>
      <c r="I13" s="1">
        <v>0.2554</v>
      </c>
      <c r="J13" s="1">
        <v>0.3282</v>
      </c>
      <c r="K13" s="1">
        <v>0.3104</v>
      </c>
      <c r="L13" s="1">
        <v>0.2463</v>
      </c>
      <c r="M13" s="1">
        <v>0.217838</v>
      </c>
      <c r="N13" s="1">
        <v>0.242051</v>
      </c>
      <c r="O13" s="1">
        <v>0.474941</v>
      </c>
      <c r="P13" s="1">
        <v>0.343298</v>
      </c>
      <c r="Q13" s="1">
        <v>0.0728</v>
      </c>
      <c r="R13" s="1">
        <v>0.124743</v>
      </c>
      <c r="S13" s="1">
        <v>-0.177188</v>
      </c>
      <c r="T13" s="1">
        <v>1.28504</v>
      </c>
      <c r="U13" s="1">
        <v>0.100775</v>
      </c>
      <c r="V13" s="1">
        <f>-15.062-319.669*R13+61.607*T13</f>
        <v>24.228989213</v>
      </c>
    </row>
    <row r="14" spans="1:22">
      <c r="A14" s="1">
        <v>29</v>
      </c>
      <c r="B14" s="1">
        <v>85.883318</v>
      </c>
      <c r="C14" s="1">
        <v>44.631611</v>
      </c>
      <c r="D14" s="1">
        <v>19.97</v>
      </c>
      <c r="E14" s="1">
        <f t="shared" si="0"/>
        <v>23.7449</v>
      </c>
      <c r="F14" s="1">
        <v>0.1421</v>
      </c>
      <c r="G14" s="1">
        <v>0.14</v>
      </c>
      <c r="H14" s="1">
        <v>0.1841</v>
      </c>
      <c r="I14" s="1">
        <v>0.2108</v>
      </c>
      <c r="J14" s="1">
        <v>0.2743</v>
      </c>
      <c r="K14" s="1">
        <v>0.299</v>
      </c>
      <c r="L14" s="1">
        <v>0.2647</v>
      </c>
      <c r="M14" s="1">
        <v>0.171791</v>
      </c>
      <c r="N14" s="1">
        <v>0.196998</v>
      </c>
      <c r="O14" s="1">
        <v>0.39188</v>
      </c>
      <c r="P14" s="1">
        <v>0.279874</v>
      </c>
      <c r="Q14" s="1">
        <v>0.0635</v>
      </c>
      <c r="R14" s="1">
        <v>0.130901</v>
      </c>
      <c r="S14" s="1">
        <v>-0.196771</v>
      </c>
      <c r="T14" s="1">
        <v>1.30123</v>
      </c>
      <c r="U14" s="1">
        <v>0.0966907</v>
      </c>
      <c r="V14" s="1">
        <v>23.257884841</v>
      </c>
    </row>
    <row r="15" spans="1:22">
      <c r="A15" s="1">
        <v>212</v>
      </c>
      <c r="B15" s="1">
        <v>85.883318</v>
      </c>
      <c r="C15" s="1">
        <v>44.631611</v>
      </c>
      <c r="D15" s="1">
        <v>19.97</v>
      </c>
      <c r="E15" s="1">
        <f t="shared" si="0"/>
        <v>23.7449</v>
      </c>
      <c r="F15" s="1">
        <v>0.1421</v>
      </c>
      <c r="G15" s="1">
        <v>0.14</v>
      </c>
      <c r="H15" s="1">
        <v>0.1841</v>
      </c>
      <c r="I15" s="1">
        <v>0.2108</v>
      </c>
      <c r="J15" s="1">
        <v>0.2743</v>
      </c>
      <c r="K15" s="1">
        <v>0.299</v>
      </c>
      <c r="L15" s="1">
        <v>0.2647</v>
      </c>
      <c r="M15" s="1">
        <v>0.171791</v>
      </c>
      <c r="N15" s="1">
        <v>0.196998</v>
      </c>
      <c r="O15" s="1">
        <v>0.39188</v>
      </c>
      <c r="P15" s="1">
        <v>0.279874</v>
      </c>
      <c r="Q15" s="1">
        <v>0.0635</v>
      </c>
      <c r="R15" s="1">
        <v>0.130901</v>
      </c>
      <c r="S15" s="1">
        <v>-0.196771</v>
      </c>
      <c r="T15" s="1">
        <v>1.30123</v>
      </c>
      <c r="U15" s="1">
        <v>0.0966907</v>
      </c>
      <c r="V15" s="1">
        <f>-15.062-319.669*R15+61.607*T15</f>
        <v>23.257884841</v>
      </c>
    </row>
    <row r="16" spans="1:22">
      <c r="A16" s="1">
        <v>115</v>
      </c>
      <c r="B16" s="1">
        <v>85.57656</v>
      </c>
      <c r="C16" s="1">
        <v>44.885221</v>
      </c>
      <c r="D16" s="1">
        <v>14.22</v>
      </c>
      <c r="E16" s="1">
        <f t="shared" si="0"/>
        <v>17.0174</v>
      </c>
      <c r="F16" s="1">
        <v>0.1426</v>
      </c>
      <c r="G16" s="1">
        <v>0.1376</v>
      </c>
      <c r="H16" s="1">
        <v>0.1704</v>
      </c>
      <c r="I16" s="1">
        <v>0.1852</v>
      </c>
      <c r="J16" s="1">
        <v>0.2537</v>
      </c>
      <c r="K16" s="1">
        <v>0.2346</v>
      </c>
      <c r="L16" s="1">
        <v>0.1897</v>
      </c>
      <c r="M16" s="1">
        <v>0.159636</v>
      </c>
      <c r="N16" s="1">
        <v>0.177646</v>
      </c>
      <c r="O16" s="1">
        <v>0.35735</v>
      </c>
      <c r="P16" s="1">
        <v>0.251665</v>
      </c>
      <c r="Q16" s="1">
        <v>0.0685</v>
      </c>
      <c r="R16" s="1">
        <v>0.156072</v>
      </c>
      <c r="S16" s="1">
        <v>-0.196416</v>
      </c>
      <c r="T16" s="1">
        <v>1.36987</v>
      </c>
      <c r="U16" s="1">
        <v>0.109437</v>
      </c>
      <c r="V16" s="1">
        <v>19.440200922</v>
      </c>
    </row>
    <row r="17" spans="1:22">
      <c r="A17" s="1">
        <v>68</v>
      </c>
      <c r="B17" s="1">
        <v>86.272505</v>
      </c>
      <c r="C17" s="1">
        <v>44.458964</v>
      </c>
      <c r="D17" s="1">
        <v>22.46</v>
      </c>
      <c r="E17" s="1">
        <f t="shared" si="0"/>
        <v>26.6582</v>
      </c>
      <c r="F17" s="1">
        <v>0.1241</v>
      </c>
      <c r="G17" s="1">
        <v>0.1236</v>
      </c>
      <c r="H17" s="1">
        <v>0.1733</v>
      </c>
      <c r="I17" s="1">
        <v>0.209</v>
      </c>
      <c r="J17" s="1">
        <v>0.3069</v>
      </c>
      <c r="K17" s="1">
        <v>0.322</v>
      </c>
      <c r="L17" s="1">
        <v>0.2552</v>
      </c>
      <c r="M17" s="1">
        <v>0.160725</v>
      </c>
      <c r="N17" s="1">
        <v>0.190315</v>
      </c>
      <c r="O17" s="1">
        <v>0.409758</v>
      </c>
      <c r="P17" s="1">
        <v>0.271503</v>
      </c>
      <c r="Q17" s="1">
        <v>0.0979</v>
      </c>
      <c r="R17" s="1">
        <v>0.189765</v>
      </c>
      <c r="S17" s="1">
        <v>-0.278217</v>
      </c>
      <c r="T17" s="1">
        <v>1.46842</v>
      </c>
      <c r="U17" s="1">
        <v>0.144552</v>
      </c>
      <c r="V17" s="1">
        <v>14.740963155</v>
      </c>
    </row>
    <row r="18" spans="1:22">
      <c r="A18" s="1">
        <v>226</v>
      </c>
      <c r="B18" s="1">
        <v>86.272505</v>
      </c>
      <c r="C18" s="1">
        <v>44.458964</v>
      </c>
      <c r="D18" s="1">
        <v>22.46</v>
      </c>
      <c r="E18" s="1">
        <f t="shared" si="0"/>
        <v>26.6582</v>
      </c>
      <c r="F18" s="1">
        <v>0.1241</v>
      </c>
      <c r="G18" s="1">
        <v>0.1236</v>
      </c>
      <c r="H18" s="1">
        <v>0.1733</v>
      </c>
      <c r="I18" s="1">
        <v>0.209</v>
      </c>
      <c r="J18" s="1">
        <v>0.3069</v>
      </c>
      <c r="K18" s="1">
        <v>0.322</v>
      </c>
      <c r="L18" s="1">
        <v>0.2552</v>
      </c>
      <c r="M18" s="1">
        <v>0.160725</v>
      </c>
      <c r="N18" s="1">
        <v>0.190315</v>
      </c>
      <c r="O18" s="1">
        <v>0.409758</v>
      </c>
      <c r="P18" s="1">
        <v>0.271503</v>
      </c>
      <c r="Q18" s="1">
        <v>0.0979</v>
      </c>
      <c r="R18" s="1">
        <v>0.189765</v>
      </c>
      <c r="S18" s="1">
        <v>-0.278217</v>
      </c>
      <c r="T18" s="1">
        <v>1.46842</v>
      </c>
      <c r="U18" s="1">
        <v>0.144552</v>
      </c>
      <c r="V18" s="1">
        <f>-15.062-319.669*R18+61.607*T18</f>
        <v>14.740963155</v>
      </c>
    </row>
    <row r="19" spans="1:22">
      <c r="A19" s="1">
        <v>150</v>
      </c>
      <c r="B19" s="1">
        <v>84.981737</v>
      </c>
      <c r="C19" s="1">
        <v>44.655634</v>
      </c>
      <c r="D19" s="1">
        <v>8.55</v>
      </c>
      <c r="E19" s="1">
        <f t="shared" si="0"/>
        <v>10.3835</v>
      </c>
      <c r="F19" s="1">
        <v>0.1161</v>
      </c>
      <c r="G19" s="1">
        <v>0.1109</v>
      </c>
      <c r="H19" s="1">
        <v>0.1571</v>
      </c>
      <c r="I19" s="1">
        <v>0.1825</v>
      </c>
      <c r="J19" s="1">
        <v>0.2683</v>
      </c>
      <c r="K19" s="1">
        <v>0.2605</v>
      </c>
      <c r="L19" s="1">
        <v>0.2089</v>
      </c>
      <c r="M19" s="1">
        <v>0.142265</v>
      </c>
      <c r="N19" s="1">
        <v>0.169324</v>
      </c>
      <c r="O19" s="1">
        <v>0.360516</v>
      </c>
      <c r="P19" s="1">
        <v>0.240804</v>
      </c>
      <c r="Q19" s="1">
        <v>0.0858</v>
      </c>
      <c r="R19" s="1">
        <v>0.190328</v>
      </c>
      <c r="S19" s="1">
        <v>-0.261401</v>
      </c>
      <c r="T19" s="1">
        <v>1.47014</v>
      </c>
      <c r="U19" s="1">
        <v>0.13536</v>
      </c>
      <c r="V19" s="1">
        <v>14.666953548</v>
      </c>
    </row>
    <row r="20" spans="1:22">
      <c r="A20" s="1">
        <v>268</v>
      </c>
      <c r="B20" s="1">
        <v>84.981737</v>
      </c>
      <c r="C20" s="1">
        <v>44.655634</v>
      </c>
      <c r="D20" s="1">
        <v>8.55</v>
      </c>
      <c r="E20" s="1">
        <f t="shared" si="0"/>
        <v>10.3835</v>
      </c>
      <c r="F20" s="1">
        <v>0.1161</v>
      </c>
      <c r="G20" s="1">
        <v>0.1109</v>
      </c>
      <c r="H20" s="1">
        <v>0.1571</v>
      </c>
      <c r="I20" s="1">
        <v>0.1825</v>
      </c>
      <c r="J20" s="1">
        <v>0.2683</v>
      </c>
      <c r="K20" s="1">
        <v>0.2605</v>
      </c>
      <c r="L20" s="1">
        <v>0.2089</v>
      </c>
      <c r="M20" s="1">
        <v>0.142265</v>
      </c>
      <c r="N20" s="1">
        <v>0.169324</v>
      </c>
      <c r="O20" s="1">
        <v>0.360516</v>
      </c>
      <c r="P20" s="1">
        <v>0.240804</v>
      </c>
      <c r="Q20" s="1">
        <v>0.0858</v>
      </c>
      <c r="R20" s="1">
        <v>0.190328</v>
      </c>
      <c r="S20" s="1">
        <v>-0.261401</v>
      </c>
      <c r="T20" s="1">
        <v>1.47014</v>
      </c>
      <c r="U20" s="1">
        <v>0.13536</v>
      </c>
      <c r="V20" s="1">
        <f>-15.062-319.669*R20+61.607*T20</f>
        <v>14.666953548</v>
      </c>
    </row>
    <row r="21" spans="1:22">
      <c r="A21" s="1">
        <v>127</v>
      </c>
      <c r="B21" s="1">
        <v>85.220243</v>
      </c>
      <c r="C21" s="1">
        <v>44.946225</v>
      </c>
      <c r="D21" s="1">
        <v>28.32</v>
      </c>
      <c r="E21" s="1">
        <f t="shared" si="0"/>
        <v>33.5144</v>
      </c>
      <c r="F21" s="1">
        <v>0.1373</v>
      </c>
      <c r="G21" s="1">
        <v>0.1379</v>
      </c>
      <c r="H21" s="1">
        <v>0.1873</v>
      </c>
      <c r="I21" s="1">
        <v>0.2141</v>
      </c>
      <c r="J21" s="1">
        <v>0.3161</v>
      </c>
      <c r="K21" s="1">
        <v>0.2882</v>
      </c>
      <c r="L21" s="1">
        <v>0.2266</v>
      </c>
      <c r="M21" s="1">
        <v>0.171827</v>
      </c>
      <c r="N21" s="1">
        <v>0.200252</v>
      </c>
      <c r="O21" s="1">
        <v>0.425252</v>
      </c>
      <c r="P21" s="1">
        <v>0.284465</v>
      </c>
      <c r="Q21" s="1">
        <v>0.102</v>
      </c>
      <c r="R21" s="1">
        <v>0.19238</v>
      </c>
      <c r="S21" s="1">
        <v>-0.25586</v>
      </c>
      <c r="T21" s="1">
        <v>1.47641</v>
      </c>
      <c r="U21" s="1">
        <v>0.148515</v>
      </c>
      <c r="V21" s="1">
        <v>14.39726865</v>
      </c>
    </row>
    <row r="22" spans="1:22">
      <c r="A22" s="1">
        <v>64</v>
      </c>
      <c r="B22" s="1">
        <v>86.220834</v>
      </c>
      <c r="C22" s="1">
        <v>44.483688</v>
      </c>
      <c r="D22" s="1">
        <v>9.2</v>
      </c>
      <c r="E22" s="1">
        <f t="shared" si="0"/>
        <v>11.144</v>
      </c>
      <c r="F22" s="1">
        <v>0.1208</v>
      </c>
      <c r="G22" s="1">
        <v>0.1222</v>
      </c>
      <c r="H22" s="1">
        <v>0.1641</v>
      </c>
      <c r="I22" s="1">
        <v>0.1903</v>
      </c>
      <c r="J22" s="1">
        <v>0.2811</v>
      </c>
      <c r="K22" s="1">
        <v>0.292</v>
      </c>
      <c r="L22" s="1">
        <v>0.2373</v>
      </c>
      <c r="M22" s="1">
        <v>0.152495</v>
      </c>
      <c r="N22" s="1">
        <v>0.176715</v>
      </c>
      <c r="O22" s="1">
        <v>0.377041</v>
      </c>
      <c r="P22" s="1">
        <v>0.251283</v>
      </c>
      <c r="Q22" s="1">
        <v>0.0908</v>
      </c>
      <c r="R22" s="1">
        <v>0.192618</v>
      </c>
      <c r="S22" s="1">
        <v>-0.262803</v>
      </c>
      <c r="T22" s="1">
        <v>1.47714</v>
      </c>
      <c r="U22" s="1">
        <v>0.14021</v>
      </c>
      <c r="V22" s="1">
        <v>14.366160538</v>
      </c>
    </row>
    <row r="23" spans="1:22">
      <c r="A23" s="1">
        <v>224</v>
      </c>
      <c r="B23" s="1">
        <v>86.220834</v>
      </c>
      <c r="C23" s="1">
        <v>44.483688</v>
      </c>
      <c r="D23" s="1">
        <v>9.2</v>
      </c>
      <c r="E23" s="1">
        <f t="shared" si="0"/>
        <v>11.144</v>
      </c>
      <c r="F23" s="1">
        <v>0.1208</v>
      </c>
      <c r="G23" s="1">
        <v>0.1222</v>
      </c>
      <c r="H23" s="1">
        <v>0.1641</v>
      </c>
      <c r="I23" s="1">
        <v>0.1903</v>
      </c>
      <c r="J23" s="1">
        <v>0.2811</v>
      </c>
      <c r="K23" s="1">
        <v>0.292</v>
      </c>
      <c r="L23" s="1">
        <v>0.2373</v>
      </c>
      <c r="M23" s="1">
        <v>0.152495</v>
      </c>
      <c r="N23" s="1">
        <v>0.176715</v>
      </c>
      <c r="O23" s="1">
        <v>0.377041</v>
      </c>
      <c r="P23" s="1">
        <v>0.251283</v>
      </c>
      <c r="Q23" s="1">
        <v>0.0908</v>
      </c>
      <c r="R23" s="1">
        <v>0.192618</v>
      </c>
      <c r="S23" s="1">
        <v>-0.262803</v>
      </c>
      <c r="T23" s="1">
        <v>1.47714</v>
      </c>
      <c r="U23" s="1">
        <v>0.14021</v>
      </c>
      <c r="V23" s="1">
        <f>-15.062-319.669*R23+61.607*T23</f>
        <v>14.366160538</v>
      </c>
    </row>
    <row r="24" spans="1:22">
      <c r="A24" s="1">
        <v>86</v>
      </c>
      <c r="B24" s="1">
        <v>86.449648</v>
      </c>
      <c r="C24" s="1">
        <v>44.5806</v>
      </c>
      <c r="D24" s="1">
        <v>6.74</v>
      </c>
      <c r="E24" s="1">
        <f t="shared" si="0"/>
        <v>8.2658</v>
      </c>
      <c r="F24" s="1">
        <v>0.1193</v>
      </c>
      <c r="G24" s="1">
        <v>0.1163</v>
      </c>
      <c r="H24" s="1">
        <v>0.1656</v>
      </c>
      <c r="I24" s="1">
        <v>0.2057</v>
      </c>
      <c r="J24" s="1">
        <v>0.3117</v>
      </c>
      <c r="K24" s="1">
        <v>0.3023</v>
      </c>
      <c r="L24" s="1">
        <v>0.2451</v>
      </c>
      <c r="M24" s="1">
        <v>0.15467</v>
      </c>
      <c r="N24" s="1">
        <v>0.184564</v>
      </c>
      <c r="O24" s="1">
        <v>0.408525</v>
      </c>
      <c r="P24" s="1">
        <v>0.264075</v>
      </c>
      <c r="Q24" s="1">
        <v>0.106</v>
      </c>
      <c r="R24" s="1">
        <v>0.204871</v>
      </c>
      <c r="S24" s="1">
        <v>-0.306097</v>
      </c>
      <c r="T24" s="1">
        <v>1.51531</v>
      </c>
      <c r="U24" s="1">
        <v>0.156281</v>
      </c>
      <c r="V24" s="1">
        <v>12.800795471</v>
      </c>
    </row>
    <row r="25" spans="1:22">
      <c r="A25" s="1">
        <v>114</v>
      </c>
      <c r="B25" s="1">
        <v>85.498431</v>
      </c>
      <c r="C25" s="1">
        <v>44.875824</v>
      </c>
      <c r="D25" s="1">
        <v>4.706</v>
      </c>
      <c r="E25" s="1">
        <f t="shared" si="0"/>
        <v>5.88602</v>
      </c>
      <c r="F25" s="1">
        <v>0.1244</v>
      </c>
      <c r="G25" s="1">
        <v>0.1199</v>
      </c>
      <c r="H25" s="1">
        <v>0.1662</v>
      </c>
      <c r="I25" s="1">
        <v>0.1932</v>
      </c>
      <c r="J25" s="1">
        <v>0.2934</v>
      </c>
      <c r="K25" s="1">
        <v>0.2861</v>
      </c>
      <c r="L25" s="1">
        <v>0.223</v>
      </c>
      <c r="M25" s="1">
        <v>0.152199</v>
      </c>
      <c r="N25" s="1">
        <v>0.179192</v>
      </c>
      <c r="O25" s="1">
        <v>0.388629</v>
      </c>
      <c r="P25" s="1">
        <v>0.25485</v>
      </c>
      <c r="Q25" s="1">
        <v>0.1002</v>
      </c>
      <c r="R25" s="1">
        <v>0.205919</v>
      </c>
      <c r="S25" s="1">
        <v>-0.276762</v>
      </c>
      <c r="T25" s="1">
        <v>1.51863</v>
      </c>
      <c r="U25" s="1">
        <v>0.152341</v>
      </c>
      <c r="V25" s="1">
        <v>12.670317599</v>
      </c>
    </row>
    <row r="26" spans="1:22">
      <c r="A26" s="1">
        <v>139</v>
      </c>
      <c r="B26" s="1">
        <v>85.166016</v>
      </c>
      <c r="C26" s="1">
        <v>44.653024</v>
      </c>
      <c r="D26" s="1">
        <v>12.81</v>
      </c>
      <c r="E26" s="1">
        <f t="shared" si="0"/>
        <v>15.3677</v>
      </c>
      <c r="F26" s="1">
        <v>0.1654</v>
      </c>
      <c r="G26" s="1">
        <v>0.1566</v>
      </c>
      <c r="H26" s="1">
        <v>0.1889</v>
      </c>
      <c r="I26" s="1">
        <v>0.1987</v>
      </c>
      <c r="J26" s="1">
        <v>0.3019</v>
      </c>
      <c r="K26" s="1">
        <v>0.2528</v>
      </c>
      <c r="L26" s="1">
        <v>0.1935</v>
      </c>
      <c r="M26" s="1">
        <v>0.176398</v>
      </c>
      <c r="N26" s="1">
        <v>0.193738</v>
      </c>
      <c r="O26" s="1">
        <v>0.407809</v>
      </c>
      <c r="P26" s="1">
        <v>0.274162</v>
      </c>
      <c r="Q26" s="1">
        <v>0.1032</v>
      </c>
      <c r="R26" s="1">
        <v>0.206153</v>
      </c>
      <c r="S26" s="1">
        <v>-0.230236</v>
      </c>
      <c r="T26" s="1">
        <v>1.51938</v>
      </c>
      <c r="U26" s="1">
        <v>0.154707</v>
      </c>
      <c r="V26" s="1">
        <v>12.641720303</v>
      </c>
    </row>
    <row r="27" spans="1:22">
      <c r="A27" s="1">
        <v>264</v>
      </c>
      <c r="B27" s="1">
        <v>85.166016</v>
      </c>
      <c r="C27" s="1">
        <v>44.653024</v>
      </c>
      <c r="D27" s="1">
        <v>12.81</v>
      </c>
      <c r="E27" s="1">
        <f t="shared" si="0"/>
        <v>15.3677</v>
      </c>
      <c r="F27" s="1">
        <v>0.1654</v>
      </c>
      <c r="G27" s="1">
        <v>0.1566</v>
      </c>
      <c r="H27" s="1">
        <v>0.1889</v>
      </c>
      <c r="I27" s="1">
        <v>0.1987</v>
      </c>
      <c r="J27" s="1">
        <v>0.3019</v>
      </c>
      <c r="K27" s="1">
        <v>0.2528</v>
      </c>
      <c r="L27" s="1">
        <v>0.1935</v>
      </c>
      <c r="M27" s="1">
        <v>0.176398</v>
      </c>
      <c r="N27" s="1">
        <v>0.193738</v>
      </c>
      <c r="O27" s="1">
        <v>0.407809</v>
      </c>
      <c r="P27" s="1">
        <v>0.274162</v>
      </c>
      <c r="Q27" s="1">
        <v>0.1032</v>
      </c>
      <c r="R27" s="1">
        <v>0.206153</v>
      </c>
      <c r="S27" s="1">
        <v>-0.230236</v>
      </c>
      <c r="T27" s="1">
        <v>1.51938</v>
      </c>
      <c r="U27" s="1">
        <v>0.154707</v>
      </c>
      <c r="V27" s="1">
        <f>-15.062-319.669*R27+61.607*T27</f>
        <v>12.641720303</v>
      </c>
    </row>
    <row r="28" spans="1:22">
      <c r="A28" s="1">
        <v>120</v>
      </c>
      <c r="B28" s="1">
        <v>85.374756</v>
      </c>
      <c r="C28" s="1">
        <v>44.645208</v>
      </c>
      <c r="D28" s="1">
        <v>17.98</v>
      </c>
      <c r="E28" s="1">
        <f t="shared" si="0"/>
        <v>21.4166</v>
      </c>
      <c r="F28" s="1">
        <v>0.1315</v>
      </c>
      <c r="G28" s="1">
        <v>0.132</v>
      </c>
      <c r="H28" s="1">
        <v>0.1817</v>
      </c>
      <c r="I28" s="1">
        <v>0.2189</v>
      </c>
      <c r="J28" s="1">
        <v>0.3329</v>
      </c>
      <c r="K28" s="1">
        <v>0.3417</v>
      </c>
      <c r="L28" s="1">
        <v>0.2614</v>
      </c>
      <c r="M28" s="1">
        <v>0.169985</v>
      </c>
      <c r="N28" s="1">
        <v>0.199435</v>
      </c>
      <c r="O28" s="1">
        <v>0.437898</v>
      </c>
      <c r="P28" s="1">
        <v>0.284486</v>
      </c>
      <c r="Q28" s="1">
        <v>0.114</v>
      </c>
      <c r="R28" s="1">
        <v>0.206597</v>
      </c>
      <c r="S28" s="1">
        <v>-0.29382</v>
      </c>
      <c r="T28" s="1">
        <v>1.52079</v>
      </c>
      <c r="U28" s="1">
        <v>0.162578</v>
      </c>
      <c r="V28" s="1">
        <v>12.586653137</v>
      </c>
    </row>
    <row r="29" spans="1:22">
      <c r="A29" s="1">
        <v>82</v>
      </c>
      <c r="B29" s="1">
        <v>86.299574</v>
      </c>
      <c r="C29" s="1">
        <v>44.572073</v>
      </c>
      <c r="D29" s="1">
        <v>4.33</v>
      </c>
      <c r="E29" s="1">
        <f t="shared" si="0"/>
        <v>5.4461</v>
      </c>
      <c r="F29" s="1">
        <v>0.1029</v>
      </c>
      <c r="G29" s="1">
        <v>0.0988</v>
      </c>
      <c r="H29" s="1">
        <v>0.1463</v>
      </c>
      <c r="I29" s="1">
        <v>0.1765</v>
      </c>
      <c r="J29" s="1">
        <v>0.2685</v>
      </c>
      <c r="K29" s="1">
        <v>0.2852</v>
      </c>
      <c r="L29" s="1">
        <v>0.241</v>
      </c>
      <c r="M29" s="1">
        <v>0.132054</v>
      </c>
      <c r="N29" s="1">
        <v>0.160692</v>
      </c>
      <c r="O29" s="1">
        <v>0.353056</v>
      </c>
      <c r="P29" s="1">
        <v>0.229251</v>
      </c>
      <c r="Q29" s="1">
        <v>0.092</v>
      </c>
      <c r="R29" s="1">
        <v>0.206742</v>
      </c>
      <c r="S29" s="1">
        <v>-0.2946</v>
      </c>
      <c r="T29" s="1">
        <v>1.52125</v>
      </c>
      <c r="U29" s="1">
        <v>0.146032</v>
      </c>
      <c r="V29" s="1">
        <v>12.568640352</v>
      </c>
    </row>
    <row r="30" spans="1:22">
      <c r="A30" s="1">
        <v>91</v>
      </c>
      <c r="B30" s="1">
        <v>85.712637</v>
      </c>
      <c r="C30" s="1">
        <v>44.445524</v>
      </c>
      <c r="D30" s="1">
        <v>7.89</v>
      </c>
      <c r="E30" s="1">
        <f t="shared" si="0"/>
        <v>9.6113</v>
      </c>
      <c r="F30" s="1">
        <v>0.1231</v>
      </c>
      <c r="G30" s="1">
        <v>0.1153</v>
      </c>
      <c r="H30" s="1">
        <v>0.1615</v>
      </c>
      <c r="I30" s="1">
        <v>0.1811</v>
      </c>
      <c r="J30" s="1">
        <v>0.2786</v>
      </c>
      <c r="K30" s="1">
        <v>0.2885</v>
      </c>
      <c r="L30" s="1">
        <v>0.2333</v>
      </c>
      <c r="M30" s="1">
        <v>0.144502</v>
      </c>
      <c r="N30" s="1">
        <v>0.171019</v>
      </c>
      <c r="O30" s="1">
        <v>0.369456</v>
      </c>
      <c r="P30" s="1">
        <v>0.242651</v>
      </c>
      <c r="Q30" s="1">
        <v>0.0975</v>
      </c>
      <c r="R30" s="1">
        <v>0.212095</v>
      </c>
      <c r="S30" s="1">
        <v>-0.266076</v>
      </c>
      <c r="T30" s="1">
        <v>1.53838</v>
      </c>
      <c r="U30" s="1">
        <v>0.152391</v>
      </c>
      <c r="V30" s="1">
        <v>11.912780105</v>
      </c>
    </row>
    <row r="31" spans="1:22">
      <c r="A31" s="1">
        <v>93</v>
      </c>
      <c r="B31" s="1">
        <v>85.97918</v>
      </c>
      <c r="C31" s="1">
        <v>44.448535</v>
      </c>
      <c r="D31" s="1">
        <v>7.43</v>
      </c>
      <c r="E31" s="1">
        <f t="shared" si="0"/>
        <v>9.0731</v>
      </c>
      <c r="F31" s="1">
        <v>0.1511</v>
      </c>
      <c r="G31" s="1">
        <v>0.1559</v>
      </c>
      <c r="H31" s="1">
        <v>0.19</v>
      </c>
      <c r="I31" s="1">
        <v>0.2014</v>
      </c>
      <c r="J31" s="1">
        <v>0.3121</v>
      </c>
      <c r="K31" s="1">
        <v>0.3077</v>
      </c>
      <c r="L31" s="1">
        <v>0.242</v>
      </c>
      <c r="M31" s="1">
        <v>0.177196</v>
      </c>
      <c r="N31" s="1">
        <v>0.195617</v>
      </c>
      <c r="O31" s="1">
        <v>0.417215</v>
      </c>
      <c r="P31" s="1">
        <v>0.276879</v>
      </c>
      <c r="Q31" s="1">
        <v>0.1107</v>
      </c>
      <c r="R31" s="1">
        <v>0.215579</v>
      </c>
      <c r="S31" s="1">
        <v>-0.243179</v>
      </c>
      <c r="T31" s="1">
        <v>1.54965</v>
      </c>
      <c r="U31" s="1">
        <v>0.163838</v>
      </c>
      <c r="V31" s="1">
        <v>11.493364199</v>
      </c>
    </row>
    <row r="32" spans="1:22">
      <c r="A32" s="1">
        <v>149</v>
      </c>
      <c r="B32" s="1">
        <v>85.027721</v>
      </c>
      <c r="C32" s="1">
        <v>44.634002</v>
      </c>
      <c r="D32" s="1">
        <v>11.175</v>
      </c>
      <c r="E32" s="1">
        <f t="shared" si="0"/>
        <v>13.45475</v>
      </c>
      <c r="F32" s="1">
        <v>0.1425</v>
      </c>
      <c r="G32" s="1">
        <v>0.136</v>
      </c>
      <c r="H32" s="1">
        <v>0.1696</v>
      </c>
      <c r="I32" s="1">
        <v>0.1961</v>
      </c>
      <c r="J32" s="1">
        <v>0.3066</v>
      </c>
      <c r="K32" s="1">
        <v>0.275</v>
      </c>
      <c r="L32" s="1">
        <v>0.211</v>
      </c>
      <c r="M32" s="1">
        <v>0.163308</v>
      </c>
      <c r="N32" s="1">
        <v>0.182369</v>
      </c>
      <c r="O32" s="1">
        <v>0.401526</v>
      </c>
      <c r="P32" s="1">
        <v>0.259267</v>
      </c>
      <c r="Q32" s="1">
        <v>0.1105</v>
      </c>
      <c r="R32" s="1">
        <v>0.219813</v>
      </c>
      <c r="S32" s="1">
        <v>-0.287694</v>
      </c>
      <c r="T32" s="1">
        <v>1.56349</v>
      </c>
      <c r="U32" s="1">
        <v>0.165304</v>
      </c>
      <c r="V32" s="1">
        <v>10.992526533</v>
      </c>
    </row>
    <row r="33" spans="1:22">
      <c r="A33" s="1">
        <v>255</v>
      </c>
      <c r="B33" s="1">
        <v>85.434168</v>
      </c>
      <c r="C33" s="1">
        <v>44.676271</v>
      </c>
      <c r="D33" s="1">
        <v>5.588</v>
      </c>
      <c r="E33" s="1">
        <f t="shared" si="0"/>
        <v>6.91796</v>
      </c>
      <c r="F33" s="1">
        <v>0.1032</v>
      </c>
      <c r="G33" s="1">
        <v>0.0966</v>
      </c>
      <c r="H33" s="1">
        <v>0.1366</v>
      </c>
      <c r="I33" s="1">
        <v>0.1604</v>
      </c>
      <c r="J33" s="1">
        <v>0.2528</v>
      </c>
      <c r="K33" s="1">
        <v>0.2655</v>
      </c>
      <c r="L33" s="1">
        <v>0.2034</v>
      </c>
      <c r="M33" s="1">
        <v>0.124477</v>
      </c>
      <c r="N33" s="1">
        <v>0.148022</v>
      </c>
      <c r="O33" s="1">
        <v>0.329083</v>
      </c>
      <c r="P33" s="1">
        <v>0.210684</v>
      </c>
      <c r="Q33" s="1">
        <v>0.0924</v>
      </c>
      <c r="R33" s="1">
        <v>0.22362</v>
      </c>
      <c r="S33" s="1">
        <v>-0.298408</v>
      </c>
      <c r="T33" s="1">
        <v>1.57606</v>
      </c>
      <c r="U33" s="1">
        <v>0.151774</v>
      </c>
      <c r="V33" s="1">
        <f>-15.062-319.669*R33+61.607*T33</f>
        <v>10.54994664</v>
      </c>
    </row>
    <row r="34" spans="1:22">
      <c r="A34" s="1">
        <v>62</v>
      </c>
      <c r="B34" s="1">
        <v>86.154104</v>
      </c>
      <c r="C34" s="1">
        <v>44.453553</v>
      </c>
      <c r="D34" s="1">
        <v>8.65</v>
      </c>
      <c r="E34" s="1">
        <f t="shared" si="0"/>
        <v>10.5005</v>
      </c>
      <c r="F34" s="1">
        <v>0.1365</v>
      </c>
      <c r="G34" s="1">
        <v>0.1306</v>
      </c>
      <c r="H34" s="1">
        <v>0.1754</v>
      </c>
      <c r="I34" s="1">
        <v>0.1984</v>
      </c>
      <c r="J34" s="1">
        <v>0.3131</v>
      </c>
      <c r="K34" s="1">
        <v>0.2756</v>
      </c>
      <c r="L34" s="1">
        <v>0.206</v>
      </c>
      <c r="M34" s="1">
        <v>0.160969</v>
      </c>
      <c r="N34" s="1">
        <v>0.186546</v>
      </c>
      <c r="O34" s="1">
        <v>0.410072</v>
      </c>
      <c r="P34" s="1">
        <v>0.264816</v>
      </c>
      <c r="Q34" s="1">
        <v>0.1147</v>
      </c>
      <c r="R34" s="1">
        <v>0.224242</v>
      </c>
      <c r="S34" s="1">
        <v>-0.281883</v>
      </c>
      <c r="T34" s="1">
        <v>1.57813</v>
      </c>
      <c r="U34" s="1">
        <v>0.170094</v>
      </c>
      <c r="V34" s="1">
        <v>10.478639012</v>
      </c>
    </row>
    <row r="35" spans="1:22">
      <c r="A35" s="1">
        <v>266</v>
      </c>
      <c r="B35" s="1">
        <v>85.458578</v>
      </c>
      <c r="C35" s="1">
        <v>44.431585</v>
      </c>
      <c r="D35" s="1">
        <v>4.428</v>
      </c>
      <c r="E35" s="1">
        <f t="shared" si="0"/>
        <v>5.56076</v>
      </c>
      <c r="F35" s="1">
        <v>0.1526</v>
      </c>
      <c r="G35" s="1">
        <v>0.1458</v>
      </c>
      <c r="H35" s="1">
        <v>0.1779</v>
      </c>
      <c r="I35" s="1">
        <v>0.2026</v>
      </c>
      <c r="J35" s="1">
        <v>0.3236</v>
      </c>
      <c r="K35" s="1">
        <v>0.2865</v>
      </c>
      <c r="L35" s="1">
        <v>0.2022</v>
      </c>
      <c r="M35" s="1">
        <v>0.171869</v>
      </c>
      <c r="N35" s="1">
        <v>0.189849</v>
      </c>
      <c r="O35" s="1">
        <v>0.421203</v>
      </c>
      <c r="P35" s="1">
        <v>0.26962</v>
      </c>
      <c r="Q35" s="1">
        <v>0.121</v>
      </c>
      <c r="R35" s="1">
        <v>0.229951</v>
      </c>
      <c r="S35" s="1">
        <v>-0.290528</v>
      </c>
      <c r="T35" s="1">
        <v>1.59724</v>
      </c>
      <c r="U35" s="1">
        <v>0.176866</v>
      </c>
      <c r="V35" s="1">
        <f>-15.062-319.669*R35+61.607*T35</f>
        <v>9.83095846100001</v>
      </c>
    </row>
    <row r="36" spans="1:22">
      <c r="A36" s="1">
        <v>191</v>
      </c>
      <c r="B36" s="1">
        <v>85.096481</v>
      </c>
      <c r="C36" s="1">
        <v>44.47997</v>
      </c>
      <c r="D36" s="1">
        <v>7.41</v>
      </c>
      <c r="E36" s="1">
        <f t="shared" si="0"/>
        <v>9.0497</v>
      </c>
      <c r="F36" s="1">
        <v>0.1473</v>
      </c>
      <c r="G36" s="1">
        <v>0.1399</v>
      </c>
      <c r="H36" s="1">
        <v>0.1698</v>
      </c>
      <c r="I36" s="1">
        <v>0.1972</v>
      </c>
      <c r="J36" s="1">
        <v>0.3173</v>
      </c>
      <c r="K36" s="1">
        <v>0.2842</v>
      </c>
      <c r="L36" s="1">
        <v>0.2045</v>
      </c>
      <c r="M36" s="1">
        <v>0.166097</v>
      </c>
      <c r="N36" s="1">
        <v>0.182988</v>
      </c>
      <c r="O36" s="1">
        <v>0.410365</v>
      </c>
      <c r="P36" s="1">
        <v>0.26023</v>
      </c>
      <c r="Q36" s="1">
        <v>0.1201</v>
      </c>
      <c r="R36" s="1">
        <v>0.23343</v>
      </c>
      <c r="S36" s="1">
        <v>-0.302813</v>
      </c>
      <c r="T36" s="1">
        <v>1.60903</v>
      </c>
      <c r="U36" s="1">
        <v>0.177575</v>
      </c>
      <c r="V36" s="1">
        <v>9.44517654000001</v>
      </c>
    </row>
    <row r="37" spans="1:22">
      <c r="A37" s="1">
        <v>70</v>
      </c>
      <c r="B37" s="1">
        <v>86.292179</v>
      </c>
      <c r="C37" s="1">
        <v>44.47596</v>
      </c>
      <c r="D37" s="1">
        <v>26.34</v>
      </c>
      <c r="E37" s="1">
        <f t="shared" si="0"/>
        <v>31.1978</v>
      </c>
      <c r="F37" s="1">
        <v>0.1115</v>
      </c>
      <c r="G37" s="1">
        <v>0.1064</v>
      </c>
      <c r="H37" s="1">
        <v>0.1415</v>
      </c>
      <c r="I37" s="1">
        <v>0.1661</v>
      </c>
      <c r="J37" s="1">
        <v>0.2682</v>
      </c>
      <c r="K37" s="1">
        <v>0.2605</v>
      </c>
      <c r="L37" s="1">
        <v>0.1985</v>
      </c>
      <c r="M37" s="1">
        <v>0.13294</v>
      </c>
      <c r="N37" s="1">
        <v>0.153307</v>
      </c>
      <c r="O37" s="1">
        <v>0.345749</v>
      </c>
      <c r="P37" s="1">
        <v>0.218201</v>
      </c>
      <c r="Q37" s="1">
        <v>0.1021</v>
      </c>
      <c r="R37" s="1">
        <v>0.235091</v>
      </c>
      <c r="S37" s="1">
        <v>-0.309251</v>
      </c>
      <c r="T37" s="1">
        <v>1.61469</v>
      </c>
      <c r="U37" s="1">
        <v>0.163919</v>
      </c>
      <c r="V37" s="1">
        <v>9.262901951</v>
      </c>
    </row>
    <row r="38" spans="1:22">
      <c r="A38" s="1">
        <v>58</v>
      </c>
      <c r="B38" s="1">
        <v>86.4352</v>
      </c>
      <c r="C38" s="1">
        <v>44.38109</v>
      </c>
      <c r="D38" s="1">
        <v>8.09</v>
      </c>
      <c r="E38" s="1">
        <f t="shared" si="0"/>
        <v>9.8453</v>
      </c>
      <c r="F38" s="1">
        <v>0.0997</v>
      </c>
      <c r="G38" s="1">
        <v>0.0964</v>
      </c>
      <c r="H38" s="1">
        <v>0.1422</v>
      </c>
      <c r="I38" s="1">
        <v>0.1695</v>
      </c>
      <c r="J38" s="1">
        <v>0.2738</v>
      </c>
      <c r="K38" s="1">
        <v>0.2655</v>
      </c>
      <c r="L38" s="1">
        <v>0.2083</v>
      </c>
      <c r="M38" s="1">
        <v>0.127827</v>
      </c>
      <c r="N38" s="1">
        <v>0.155251</v>
      </c>
      <c r="O38" s="1">
        <v>0.352019</v>
      </c>
      <c r="P38" s="1">
        <v>0.221249</v>
      </c>
      <c r="Q38" s="1">
        <v>0.1043</v>
      </c>
      <c r="R38" s="1">
        <v>0.235281</v>
      </c>
      <c r="S38" s="1">
        <v>-0.316346</v>
      </c>
      <c r="T38" s="1">
        <v>1.61534</v>
      </c>
      <c r="U38" s="1">
        <v>0.165854</v>
      </c>
      <c r="V38" s="1">
        <v>9.242209391</v>
      </c>
    </row>
    <row r="39" spans="1:22">
      <c r="A39" s="1">
        <v>223</v>
      </c>
      <c r="B39" s="1">
        <v>86.4352</v>
      </c>
      <c r="C39" s="1">
        <v>44.38109</v>
      </c>
      <c r="D39" s="1">
        <v>8.09</v>
      </c>
      <c r="E39" s="1">
        <f t="shared" si="0"/>
        <v>9.8453</v>
      </c>
      <c r="F39" s="1">
        <v>0.0997</v>
      </c>
      <c r="G39" s="1">
        <v>0.0964</v>
      </c>
      <c r="H39" s="1">
        <v>0.1422</v>
      </c>
      <c r="I39" s="1">
        <v>0.1695</v>
      </c>
      <c r="J39" s="1">
        <v>0.2738</v>
      </c>
      <c r="K39" s="1">
        <v>0.2655</v>
      </c>
      <c r="L39" s="1">
        <v>0.2083</v>
      </c>
      <c r="M39" s="1">
        <v>0.127827</v>
      </c>
      <c r="N39" s="1">
        <v>0.155251</v>
      </c>
      <c r="O39" s="1">
        <v>0.352019</v>
      </c>
      <c r="P39" s="1">
        <v>0.221249</v>
      </c>
      <c r="Q39" s="1">
        <v>0.1043</v>
      </c>
      <c r="R39" s="1">
        <v>0.235281</v>
      </c>
      <c r="S39" s="1">
        <v>-0.316346</v>
      </c>
      <c r="T39" s="1">
        <v>1.61534</v>
      </c>
      <c r="U39" s="1">
        <v>0.165854</v>
      </c>
      <c r="V39" s="1">
        <f>-15.062-319.669*R39+61.607*T39</f>
        <v>9.242209391</v>
      </c>
    </row>
    <row r="40" spans="1:22">
      <c r="A40" s="1">
        <v>89</v>
      </c>
      <c r="B40" s="1">
        <v>85.842861</v>
      </c>
      <c r="C40" s="1">
        <v>44.492133</v>
      </c>
      <c r="D40" s="1">
        <v>12.29</v>
      </c>
      <c r="E40" s="1">
        <f t="shared" si="0"/>
        <v>14.7593</v>
      </c>
      <c r="F40" s="1">
        <v>0.1334</v>
      </c>
      <c r="G40" s="1">
        <v>0.1281</v>
      </c>
      <c r="H40" s="1">
        <v>0.1687</v>
      </c>
      <c r="I40" s="1">
        <v>0.1916</v>
      </c>
      <c r="J40" s="1">
        <v>0.3096</v>
      </c>
      <c r="K40" s="1">
        <v>0.2887</v>
      </c>
      <c r="L40" s="1">
        <v>0.2205</v>
      </c>
      <c r="M40" s="1">
        <v>0.156665</v>
      </c>
      <c r="N40" s="1">
        <v>0.179786</v>
      </c>
      <c r="O40" s="1">
        <v>0.401276</v>
      </c>
      <c r="P40" s="1">
        <v>0.255285</v>
      </c>
      <c r="Q40" s="1">
        <v>0.118</v>
      </c>
      <c r="R40" s="1">
        <v>0.235435</v>
      </c>
      <c r="S40" s="1">
        <v>-0.294585</v>
      </c>
      <c r="T40" s="1">
        <v>1.61587</v>
      </c>
      <c r="U40" s="1">
        <v>0.176788</v>
      </c>
      <c r="V40" s="1">
        <v>9.22563207500001</v>
      </c>
    </row>
    <row r="41" spans="1:22">
      <c r="A41" s="1">
        <v>249</v>
      </c>
      <c r="B41" s="1">
        <v>85.570764</v>
      </c>
      <c r="C41" s="1">
        <v>44.818727</v>
      </c>
      <c r="D41" s="1">
        <v>2.82</v>
      </c>
      <c r="E41" s="1">
        <f t="shared" si="0"/>
        <v>3.6794</v>
      </c>
      <c r="F41" s="1">
        <v>0.142</v>
      </c>
      <c r="G41" s="1">
        <v>0.1355</v>
      </c>
      <c r="H41" s="1">
        <v>0.1581</v>
      </c>
      <c r="I41" s="1">
        <v>0.1761</v>
      </c>
      <c r="J41" s="1">
        <v>0.2874</v>
      </c>
      <c r="K41" s="1">
        <v>0.2742</v>
      </c>
      <c r="L41" s="1">
        <v>0.2173</v>
      </c>
      <c r="M41" s="1">
        <v>0.154472</v>
      </c>
      <c r="N41" s="1">
        <v>0.166857</v>
      </c>
      <c r="O41" s="1">
        <v>0.372298</v>
      </c>
      <c r="P41" s="1">
        <v>0.236658</v>
      </c>
      <c r="Q41" s="1">
        <v>0.1113</v>
      </c>
      <c r="R41" s="1">
        <v>0.240129</v>
      </c>
      <c r="S41" s="1">
        <v>-0.290236</v>
      </c>
      <c r="T41" s="1">
        <v>1.63203</v>
      </c>
      <c r="U41" s="1">
        <v>0.173275</v>
      </c>
      <c r="V41" s="1">
        <f>-15.062-319.669*R41+61.607*T41</f>
        <v>8.72067490900001</v>
      </c>
    </row>
    <row r="42" spans="1:22">
      <c r="A42" s="1">
        <v>45</v>
      </c>
      <c r="B42" s="1">
        <v>86.398022</v>
      </c>
      <c r="C42" s="1">
        <v>44.169403</v>
      </c>
      <c r="D42" s="1">
        <v>2.345</v>
      </c>
      <c r="E42" s="1">
        <f t="shared" si="0"/>
        <v>3.12365</v>
      </c>
      <c r="F42" s="1">
        <v>0.1104</v>
      </c>
      <c r="G42" s="1">
        <v>0.1079</v>
      </c>
      <c r="H42" s="1">
        <v>0.1545</v>
      </c>
      <c r="I42" s="1">
        <v>0.1852</v>
      </c>
      <c r="J42" s="1">
        <v>0.3027</v>
      </c>
      <c r="K42" s="1">
        <v>0.2985</v>
      </c>
      <c r="L42" s="1">
        <v>0.2258</v>
      </c>
      <c r="M42" s="1">
        <v>0.141362</v>
      </c>
      <c r="N42" s="1">
        <v>0.169155</v>
      </c>
      <c r="O42" s="1">
        <v>0.387036</v>
      </c>
      <c r="P42" s="1">
        <v>0.241183</v>
      </c>
      <c r="Q42" s="1">
        <v>0.1175</v>
      </c>
      <c r="R42" s="1">
        <v>0.240828</v>
      </c>
      <c r="S42" s="1">
        <v>-0.324147</v>
      </c>
      <c r="T42" s="1">
        <v>1.63445</v>
      </c>
      <c r="U42" s="1">
        <v>0.178409</v>
      </c>
      <c r="V42" s="1">
        <v>8.646315218</v>
      </c>
    </row>
    <row r="43" spans="1:22">
      <c r="A43" s="1">
        <v>60</v>
      </c>
      <c r="B43" s="1">
        <v>86.466173</v>
      </c>
      <c r="C43" s="1">
        <v>44.411363</v>
      </c>
      <c r="D43" s="1">
        <v>6.55</v>
      </c>
      <c r="E43" s="1">
        <f t="shared" si="0"/>
        <v>8.0435</v>
      </c>
      <c r="F43" s="1">
        <v>0.1046</v>
      </c>
      <c r="G43" s="1">
        <v>0.0984</v>
      </c>
      <c r="H43" s="1">
        <v>0.135</v>
      </c>
      <c r="I43" s="1">
        <v>0.162</v>
      </c>
      <c r="J43" s="1">
        <v>0.2668</v>
      </c>
      <c r="K43" s="1">
        <v>0.2519</v>
      </c>
      <c r="L43" s="1">
        <v>0.1922</v>
      </c>
      <c r="M43" s="1">
        <v>0.126257</v>
      </c>
      <c r="N43" s="1">
        <v>0.147885</v>
      </c>
      <c r="O43" s="1">
        <v>0.340075</v>
      </c>
      <c r="P43" s="1">
        <v>0.210877</v>
      </c>
      <c r="Q43" s="1">
        <v>0.1048</v>
      </c>
      <c r="R43" s="1">
        <v>0.244403</v>
      </c>
      <c r="S43" s="1">
        <v>-0.328024</v>
      </c>
      <c r="T43" s="1">
        <v>1.64691</v>
      </c>
      <c r="U43" s="1">
        <v>0.169251</v>
      </c>
      <c r="V43" s="1">
        <v>8.271121763</v>
      </c>
    </row>
    <row r="44" spans="1:22">
      <c r="A44" s="1">
        <v>105</v>
      </c>
      <c r="B44" s="1">
        <v>85.552737</v>
      </c>
      <c r="C44" s="1">
        <v>44.453396</v>
      </c>
      <c r="D44" s="1">
        <v>8.73</v>
      </c>
      <c r="E44" s="1">
        <f t="shared" si="0"/>
        <v>10.5941</v>
      </c>
      <c r="F44" s="1">
        <v>0.1468</v>
      </c>
      <c r="G44" s="1">
        <v>0.1434</v>
      </c>
      <c r="H44" s="1">
        <v>0.1739</v>
      </c>
      <c r="I44" s="1">
        <v>0.1946</v>
      </c>
      <c r="J44" s="1">
        <v>0.3207</v>
      </c>
      <c r="K44" s="1">
        <v>0.2902</v>
      </c>
      <c r="L44" s="1">
        <v>0.2174</v>
      </c>
      <c r="M44" s="1">
        <v>0.16705</v>
      </c>
      <c r="N44" s="1">
        <v>0.183959</v>
      </c>
      <c r="O44" s="1">
        <v>0.413472</v>
      </c>
      <c r="P44" s="1">
        <v>0.26098</v>
      </c>
      <c r="Q44" s="1">
        <v>0.1261</v>
      </c>
      <c r="R44" s="1">
        <v>0.244712</v>
      </c>
      <c r="S44" s="1">
        <v>-0.296806</v>
      </c>
      <c r="T44" s="1">
        <v>1.648</v>
      </c>
      <c r="U44" s="1">
        <v>0.1863</v>
      </c>
      <c r="V44" s="1">
        <v>8.239495672</v>
      </c>
    </row>
    <row r="45" spans="1:22">
      <c r="A45" s="1">
        <v>241</v>
      </c>
      <c r="B45" s="1">
        <v>85.552737</v>
      </c>
      <c r="C45" s="1">
        <v>44.453396</v>
      </c>
      <c r="D45" s="1">
        <v>8.73</v>
      </c>
      <c r="E45" s="1">
        <f t="shared" si="0"/>
        <v>10.5941</v>
      </c>
      <c r="F45" s="1">
        <v>0.1468</v>
      </c>
      <c r="G45" s="1">
        <v>0.1434</v>
      </c>
      <c r="H45" s="1">
        <v>0.1739</v>
      </c>
      <c r="I45" s="1">
        <v>0.1946</v>
      </c>
      <c r="J45" s="1">
        <v>0.3207</v>
      </c>
      <c r="K45" s="1">
        <v>0.2902</v>
      </c>
      <c r="L45" s="1">
        <v>0.2174</v>
      </c>
      <c r="M45" s="1">
        <v>0.16705</v>
      </c>
      <c r="N45" s="1">
        <v>0.183959</v>
      </c>
      <c r="O45" s="1">
        <v>0.413472</v>
      </c>
      <c r="P45" s="1">
        <v>0.26098</v>
      </c>
      <c r="Q45" s="1">
        <v>0.1261</v>
      </c>
      <c r="R45" s="1">
        <v>0.244712</v>
      </c>
      <c r="S45" s="1">
        <v>-0.296806</v>
      </c>
      <c r="T45" s="1">
        <v>1.648</v>
      </c>
      <c r="U45" s="1">
        <v>0.1863</v>
      </c>
      <c r="V45" s="1">
        <f>-15.062-319.669*R45+61.607*T45</f>
        <v>8.239495672</v>
      </c>
    </row>
    <row r="46" spans="1:22">
      <c r="A46" s="1">
        <v>66</v>
      </c>
      <c r="B46" s="1">
        <v>86.221147</v>
      </c>
      <c r="C46" s="1">
        <v>44.467115</v>
      </c>
      <c r="D46" s="1">
        <v>3.544</v>
      </c>
      <c r="E46" s="1">
        <f t="shared" si="0"/>
        <v>4.52648</v>
      </c>
      <c r="F46" s="1">
        <v>0.1204</v>
      </c>
      <c r="G46" s="1">
        <v>0.1201</v>
      </c>
      <c r="H46" s="1">
        <v>0.1593</v>
      </c>
      <c r="I46" s="1">
        <v>0.2043</v>
      </c>
      <c r="J46" s="1">
        <v>0.3374</v>
      </c>
      <c r="K46" s="1">
        <v>0.3359</v>
      </c>
      <c r="L46" s="1">
        <v>0.258</v>
      </c>
      <c r="M46" s="1">
        <v>0.156641</v>
      </c>
      <c r="N46" s="1">
        <v>0.180402</v>
      </c>
      <c r="O46" s="1">
        <v>0.425387</v>
      </c>
      <c r="P46" s="1">
        <v>0.259066</v>
      </c>
      <c r="Q46" s="1">
        <v>0.1331</v>
      </c>
      <c r="R46" s="1">
        <v>0.245708</v>
      </c>
      <c r="S46" s="1">
        <v>-0.358567</v>
      </c>
      <c r="T46" s="1">
        <v>1.65149</v>
      </c>
      <c r="U46" s="1">
        <v>0.191658</v>
      </c>
      <c r="V46" s="1">
        <v>8.136113778</v>
      </c>
    </row>
    <row r="47" spans="1:22">
      <c r="A47" s="1">
        <v>209</v>
      </c>
      <c r="B47" s="1">
        <v>85.854057</v>
      </c>
      <c r="C47" s="1">
        <v>44.404769</v>
      </c>
      <c r="D47" s="1">
        <v>1.536</v>
      </c>
      <c r="E47" s="1">
        <f t="shared" si="0"/>
        <v>2.17712</v>
      </c>
      <c r="F47" s="1">
        <v>0.0976</v>
      </c>
      <c r="G47" s="1">
        <v>0.0917</v>
      </c>
      <c r="H47" s="1">
        <v>0.1275</v>
      </c>
      <c r="I47" s="1">
        <v>0.1539</v>
      </c>
      <c r="J47" s="1">
        <v>0.2547</v>
      </c>
      <c r="K47" s="1">
        <v>0.2276</v>
      </c>
      <c r="L47" s="1">
        <v>0.1643</v>
      </c>
      <c r="M47" s="1">
        <v>0.118797</v>
      </c>
      <c r="N47" s="1">
        <v>0.140079</v>
      </c>
      <c r="O47" s="1">
        <v>0.323749</v>
      </c>
      <c r="P47" s="1">
        <v>0.199854</v>
      </c>
      <c r="Q47" s="1">
        <v>0.1008</v>
      </c>
      <c r="R47" s="1">
        <v>0.246696</v>
      </c>
      <c r="S47" s="1">
        <v>-0.33281</v>
      </c>
      <c r="T47" s="1">
        <v>1.65497</v>
      </c>
      <c r="U47" s="1">
        <v>0.16641</v>
      </c>
      <c r="V47" s="1">
        <f>-15.062-319.669*R47+61.607*T47</f>
        <v>8.034673166</v>
      </c>
    </row>
    <row r="48" spans="1:22">
      <c r="A48" s="1">
        <v>221</v>
      </c>
      <c r="B48" s="1">
        <v>86.261233</v>
      </c>
      <c r="C48" s="1">
        <v>44.372247</v>
      </c>
      <c r="D48" s="1">
        <v>2.144</v>
      </c>
      <c r="E48" s="1">
        <f t="shared" si="0"/>
        <v>2.88848</v>
      </c>
      <c r="F48" s="1">
        <v>0.1015</v>
      </c>
      <c r="G48" s="1">
        <v>0.0969</v>
      </c>
      <c r="H48" s="1">
        <v>0.1379</v>
      </c>
      <c r="I48" s="1">
        <v>0.1622</v>
      </c>
      <c r="J48" s="1">
        <v>0.2705</v>
      </c>
      <c r="K48" s="1">
        <v>0.2418</v>
      </c>
      <c r="L48" s="1">
        <v>0.1774</v>
      </c>
      <c r="M48" s="1">
        <v>0.125368</v>
      </c>
      <c r="N48" s="1">
        <v>0.149557</v>
      </c>
      <c r="O48" s="1">
        <v>0.344232</v>
      </c>
      <c r="P48" s="1">
        <v>0.212897</v>
      </c>
      <c r="Q48" s="1">
        <v>0.1083</v>
      </c>
      <c r="R48" s="1">
        <v>0.250289</v>
      </c>
      <c r="S48" s="1">
        <v>-0.324682</v>
      </c>
      <c r="T48" s="1">
        <v>1.66769</v>
      </c>
      <c r="U48" s="1">
        <v>0.174172</v>
      </c>
      <c r="V48" s="1">
        <f>-15.062-319.669*R48+61.607*T48</f>
        <v>7.669743489</v>
      </c>
    </row>
    <row r="49" spans="1:22">
      <c r="A49" s="1">
        <v>233</v>
      </c>
      <c r="B49" s="1">
        <v>86.308221</v>
      </c>
      <c r="C49" s="1">
        <v>44.624965</v>
      </c>
      <c r="D49" s="1">
        <v>4.731</v>
      </c>
      <c r="E49" s="1">
        <f t="shared" si="0"/>
        <v>5.91527</v>
      </c>
      <c r="F49" s="1">
        <v>0.1408</v>
      </c>
      <c r="G49" s="1">
        <v>0.1337</v>
      </c>
      <c r="H49" s="1">
        <v>0.1687</v>
      </c>
      <c r="I49" s="1">
        <v>0.2003</v>
      </c>
      <c r="J49" s="1">
        <v>0.337</v>
      </c>
      <c r="K49" s="1">
        <v>0.2767</v>
      </c>
      <c r="L49" s="1">
        <v>0.2064</v>
      </c>
      <c r="M49" s="1">
        <v>0.163646</v>
      </c>
      <c r="N49" s="1">
        <v>0.183822</v>
      </c>
      <c r="O49" s="1">
        <v>0.426789</v>
      </c>
      <c r="P49" s="1">
        <v>0.261877</v>
      </c>
      <c r="Q49" s="1">
        <v>0.1367</v>
      </c>
      <c r="R49" s="1">
        <v>0.25442</v>
      </c>
      <c r="S49" s="1">
        <v>-0.332806</v>
      </c>
      <c r="T49" s="1">
        <v>1.68248</v>
      </c>
      <c r="U49" s="1">
        <v>0.197677</v>
      </c>
      <c r="V49" s="1">
        <f>-15.062-319.669*R49+61.607*T49</f>
        <v>7.26035838</v>
      </c>
    </row>
    <row r="50" spans="1:22">
      <c r="A50" s="1">
        <v>80</v>
      </c>
      <c r="B50" s="1">
        <v>86.252805</v>
      </c>
      <c r="C50" s="1">
        <v>44.634807</v>
      </c>
      <c r="D50" s="1">
        <v>22.02</v>
      </c>
      <c r="E50" s="1">
        <f t="shared" si="0"/>
        <v>26.1434</v>
      </c>
      <c r="F50" s="1">
        <v>0.0998</v>
      </c>
      <c r="G50" s="1">
        <v>0.0979</v>
      </c>
      <c r="H50" s="1">
        <v>0.1427</v>
      </c>
      <c r="I50" s="1">
        <v>0.1751</v>
      </c>
      <c r="J50" s="1">
        <v>0.2947</v>
      </c>
      <c r="K50" s="1">
        <v>0.3175</v>
      </c>
      <c r="L50" s="1">
        <v>0.2465</v>
      </c>
      <c r="M50" s="1">
        <v>0.130929</v>
      </c>
      <c r="N50" s="1">
        <v>0.158072</v>
      </c>
      <c r="O50" s="1">
        <v>0.37131</v>
      </c>
      <c r="P50" s="1">
        <v>0.225883</v>
      </c>
      <c r="Q50" s="1">
        <v>0.1196</v>
      </c>
      <c r="R50" s="1">
        <v>0.254576</v>
      </c>
      <c r="S50" s="1">
        <v>-0.347508</v>
      </c>
      <c r="T50" s="1">
        <v>1.68304</v>
      </c>
      <c r="U50" s="1">
        <v>0.184987</v>
      </c>
      <c r="V50" s="1">
        <v>7.24498993600001</v>
      </c>
    </row>
    <row r="51" spans="1:22">
      <c r="A51" s="1">
        <v>30</v>
      </c>
      <c r="B51" s="1">
        <v>85.936223</v>
      </c>
      <c r="C51" s="1">
        <v>44.626904</v>
      </c>
      <c r="D51" s="1">
        <v>6.21</v>
      </c>
      <c r="E51" s="1">
        <f t="shared" si="0"/>
        <v>7.6457</v>
      </c>
      <c r="F51" s="1">
        <v>0.0927</v>
      </c>
      <c r="G51" s="1">
        <v>0.094</v>
      </c>
      <c r="H51" s="1">
        <v>0.1212</v>
      </c>
      <c r="I51" s="1">
        <v>0.1607</v>
      </c>
      <c r="J51" s="1">
        <v>0.2712</v>
      </c>
      <c r="K51" s="1">
        <v>0.2736</v>
      </c>
      <c r="L51" s="1">
        <v>0.2003</v>
      </c>
      <c r="M51" s="1">
        <v>0.122906</v>
      </c>
      <c r="N51" s="1">
        <v>0.139559</v>
      </c>
      <c r="O51" s="1">
        <v>0.337733</v>
      </c>
      <c r="P51" s="1">
        <v>0.201281</v>
      </c>
      <c r="Q51" s="1">
        <v>0.1105</v>
      </c>
      <c r="R51" s="1">
        <v>0.255846</v>
      </c>
      <c r="S51" s="1">
        <v>-0.382263</v>
      </c>
      <c r="T51" s="1">
        <v>1.68762</v>
      </c>
      <c r="U51" s="1">
        <v>0.177862</v>
      </c>
      <c r="V51" s="1">
        <v>7.12117036599999</v>
      </c>
    </row>
    <row r="52" spans="1:22">
      <c r="A52" s="1">
        <v>269</v>
      </c>
      <c r="B52" s="1">
        <v>85.084031</v>
      </c>
      <c r="C52" s="1">
        <v>44.498831</v>
      </c>
      <c r="D52" s="1">
        <v>7.365</v>
      </c>
      <c r="E52" s="1">
        <f t="shared" si="0"/>
        <v>8.99705</v>
      </c>
      <c r="F52" s="1">
        <v>0.1464</v>
      </c>
      <c r="G52" s="1">
        <v>0.138</v>
      </c>
      <c r="H52" s="1">
        <v>0.1674</v>
      </c>
      <c r="I52" s="1">
        <v>0.1895</v>
      </c>
      <c r="J52" s="1">
        <v>0.3205</v>
      </c>
      <c r="K52" s="1">
        <v>0.2736</v>
      </c>
      <c r="L52" s="1">
        <v>0.196</v>
      </c>
      <c r="M52" s="1">
        <v>0.161713</v>
      </c>
      <c r="N52" s="1">
        <v>0.178108</v>
      </c>
      <c r="O52" s="1">
        <v>0.408232</v>
      </c>
      <c r="P52" s="1">
        <v>0.25285</v>
      </c>
      <c r="Q52" s="1">
        <v>0.131</v>
      </c>
      <c r="R52" s="1">
        <v>0.256863</v>
      </c>
      <c r="S52" s="1">
        <v>-0.313794</v>
      </c>
      <c r="T52" s="1">
        <v>1.69129</v>
      </c>
      <c r="U52" s="1">
        <v>0.194554</v>
      </c>
      <c r="V52" s="1">
        <f>-15.062-319.669*R52+61.607*T52</f>
        <v>7.022164683</v>
      </c>
    </row>
    <row r="53" spans="1:22">
      <c r="A53" s="1">
        <v>112</v>
      </c>
      <c r="B53" s="1">
        <v>85.62691</v>
      </c>
      <c r="C53" s="1">
        <v>44.704279</v>
      </c>
      <c r="D53" s="1">
        <v>1.807</v>
      </c>
      <c r="E53" s="1">
        <f t="shared" si="0"/>
        <v>2.49419</v>
      </c>
      <c r="F53" s="1">
        <v>0.1127</v>
      </c>
      <c r="G53" s="1">
        <v>0.1163</v>
      </c>
      <c r="H53" s="1">
        <v>0.1621</v>
      </c>
      <c r="I53" s="1">
        <v>0.2017</v>
      </c>
      <c r="J53" s="1">
        <v>0.3443</v>
      </c>
      <c r="K53" s="1">
        <v>0.3442</v>
      </c>
      <c r="L53" s="1">
        <v>0.2611</v>
      </c>
      <c r="M53" s="1">
        <v>0.153159</v>
      </c>
      <c r="N53" s="1">
        <v>0.180819</v>
      </c>
      <c r="O53" s="1">
        <v>0.430699</v>
      </c>
      <c r="P53" s="1">
        <v>0.258765</v>
      </c>
      <c r="Q53" s="1">
        <v>0.1426</v>
      </c>
      <c r="R53" s="1">
        <v>0.261172</v>
      </c>
      <c r="S53" s="1">
        <v>-0.359795</v>
      </c>
      <c r="T53" s="1">
        <v>1.70699</v>
      </c>
      <c r="U53" s="1">
        <v>0.204493</v>
      </c>
      <c r="V53" s="1">
        <v>6.611940862</v>
      </c>
    </row>
    <row r="54" spans="1:22">
      <c r="A54" s="1">
        <v>43</v>
      </c>
      <c r="B54" s="1">
        <v>86.347037</v>
      </c>
      <c r="C54" s="1">
        <v>44.200348</v>
      </c>
      <c r="D54" s="1">
        <v>1.203</v>
      </c>
      <c r="E54" s="1">
        <f t="shared" si="0"/>
        <v>1.78751</v>
      </c>
      <c r="F54" s="1">
        <v>0.1209</v>
      </c>
      <c r="G54" s="1">
        <v>0.1165</v>
      </c>
      <c r="H54" s="1">
        <v>0.1514</v>
      </c>
      <c r="I54" s="1">
        <v>0.1776</v>
      </c>
      <c r="J54" s="1">
        <v>0.3037</v>
      </c>
      <c r="K54" s="1">
        <v>0.2612</v>
      </c>
      <c r="L54" s="1">
        <v>0.1924</v>
      </c>
      <c r="M54" s="1">
        <v>0.143842</v>
      </c>
      <c r="N54" s="1">
        <v>0.163978</v>
      </c>
      <c r="O54" s="1">
        <v>0.383011</v>
      </c>
      <c r="P54" s="1">
        <v>0.233375</v>
      </c>
      <c r="Q54" s="1">
        <v>0.1261</v>
      </c>
      <c r="R54" s="1">
        <v>0.261999</v>
      </c>
      <c r="S54" s="1">
        <v>-0.334652</v>
      </c>
      <c r="T54" s="1">
        <v>1.71002</v>
      </c>
      <c r="U54" s="1">
        <v>0.192755</v>
      </c>
      <c r="V54" s="1">
        <v>6.53424380900002</v>
      </c>
    </row>
    <row r="55" spans="1:22">
      <c r="A55" s="1">
        <v>251</v>
      </c>
      <c r="B55" s="1">
        <v>85.527553</v>
      </c>
      <c r="C55" s="1">
        <v>44.860958</v>
      </c>
      <c r="D55" s="1">
        <v>2.522</v>
      </c>
      <c r="E55" s="1">
        <f t="shared" si="0"/>
        <v>3.33074</v>
      </c>
      <c r="F55" s="1">
        <v>0.1163</v>
      </c>
      <c r="G55" s="1">
        <v>0.1117</v>
      </c>
      <c r="H55" s="1">
        <v>0.1415</v>
      </c>
      <c r="I55" s="1">
        <v>0.1635</v>
      </c>
      <c r="J55" s="1">
        <v>0.2798</v>
      </c>
      <c r="K55" s="1">
        <v>0.265</v>
      </c>
      <c r="L55" s="1">
        <v>0.2042</v>
      </c>
      <c r="M55" s="1">
        <v>0.13514</v>
      </c>
      <c r="N55" s="1">
        <v>0.152103</v>
      </c>
      <c r="O55" s="1">
        <v>0.353614</v>
      </c>
      <c r="P55" s="1">
        <v>0.216228</v>
      </c>
      <c r="Q55" s="1">
        <v>0.1163</v>
      </c>
      <c r="R55" s="1">
        <v>0.262351</v>
      </c>
      <c r="S55" s="1">
        <v>-0.32827</v>
      </c>
      <c r="T55" s="1">
        <v>1.71132</v>
      </c>
      <c r="U55" s="1">
        <v>0.184936</v>
      </c>
      <c r="V55" s="1">
        <f>-15.062-319.669*R55+61.607*T55</f>
        <v>6.501809421</v>
      </c>
    </row>
    <row r="56" spans="1:22">
      <c r="A56" s="1">
        <v>252</v>
      </c>
      <c r="B56" s="1">
        <v>85.629346</v>
      </c>
      <c r="C56" s="1">
        <v>44.853482</v>
      </c>
      <c r="D56" s="1">
        <v>2.477</v>
      </c>
      <c r="E56" s="1">
        <f t="shared" si="0"/>
        <v>3.27809</v>
      </c>
      <c r="F56" s="1">
        <v>0.0996</v>
      </c>
      <c r="G56" s="1">
        <v>0.0899</v>
      </c>
      <c r="H56" s="1">
        <v>0.134</v>
      </c>
      <c r="I56" s="1">
        <v>0.1497</v>
      </c>
      <c r="J56" s="1">
        <v>0.2563</v>
      </c>
      <c r="K56" s="1">
        <v>0.2252</v>
      </c>
      <c r="L56" s="1">
        <v>0.1761</v>
      </c>
      <c r="M56" s="1">
        <v>0.116009</v>
      </c>
      <c r="N56" s="1">
        <v>0.141633</v>
      </c>
      <c r="O56" s="1">
        <v>0.325662</v>
      </c>
      <c r="P56" s="1">
        <v>0.200913</v>
      </c>
      <c r="Q56" s="1">
        <v>0.1066</v>
      </c>
      <c r="R56" s="1">
        <v>0.262562</v>
      </c>
      <c r="S56" s="1">
        <v>-0.313349</v>
      </c>
      <c r="T56" s="1">
        <v>1.71209</v>
      </c>
      <c r="U56" s="1">
        <v>0.17649</v>
      </c>
      <c r="V56" s="1">
        <f>-15.062-319.669*R56+61.607*T56</f>
        <v>6.481796652</v>
      </c>
    </row>
    <row r="57" spans="1:22">
      <c r="A57" s="1">
        <v>7</v>
      </c>
      <c r="B57" s="1">
        <v>86.114488</v>
      </c>
      <c r="C57" s="1">
        <v>44.640263</v>
      </c>
      <c r="D57" s="1">
        <v>1.899</v>
      </c>
      <c r="E57" s="1">
        <f t="shared" si="0"/>
        <v>2.60183</v>
      </c>
      <c r="F57" s="1">
        <v>0.1384</v>
      </c>
      <c r="G57" s="1">
        <v>0.1283</v>
      </c>
      <c r="H57" s="1">
        <v>0.1559</v>
      </c>
      <c r="I57" s="1">
        <v>0.1848</v>
      </c>
      <c r="J57" s="1">
        <v>0.317</v>
      </c>
      <c r="K57" s="1">
        <v>0.2793</v>
      </c>
      <c r="L57" s="1">
        <v>0.1871</v>
      </c>
      <c r="M57" s="1">
        <v>0.15398</v>
      </c>
      <c r="N57" s="1">
        <v>0.169736</v>
      </c>
      <c r="O57" s="1">
        <v>0.398679</v>
      </c>
      <c r="P57" s="1">
        <v>0.241776</v>
      </c>
      <c r="Q57" s="1">
        <v>0.1322</v>
      </c>
      <c r="R57" s="1">
        <v>0.263452</v>
      </c>
      <c r="S57" s="1">
        <v>-0.340664</v>
      </c>
      <c r="T57" s="1">
        <v>1.71537</v>
      </c>
      <c r="U57" s="1">
        <v>0.197944</v>
      </c>
      <c r="V57" s="1">
        <v>6.39936220199999</v>
      </c>
    </row>
    <row r="58" spans="1:22">
      <c r="A58" s="1">
        <v>132</v>
      </c>
      <c r="B58" s="1">
        <v>85.275879</v>
      </c>
      <c r="C58" s="1">
        <v>44.653024</v>
      </c>
      <c r="D58" s="1">
        <v>2.8395</v>
      </c>
      <c r="E58" s="1">
        <f t="shared" si="0"/>
        <v>3.702215</v>
      </c>
      <c r="F58" s="1">
        <v>0.1328</v>
      </c>
      <c r="G58" s="1">
        <v>0.1263</v>
      </c>
      <c r="H58" s="1">
        <v>0.1492</v>
      </c>
      <c r="I58" s="1">
        <v>0.1744</v>
      </c>
      <c r="J58" s="1">
        <v>0.3016</v>
      </c>
      <c r="K58" s="1">
        <v>0.2766</v>
      </c>
      <c r="L58" s="1">
        <v>0.1897</v>
      </c>
      <c r="M58" s="1">
        <v>0.148414</v>
      </c>
      <c r="N58" s="1">
        <v>0.161309</v>
      </c>
      <c r="O58" s="1">
        <v>0.378997</v>
      </c>
      <c r="P58" s="1">
        <v>0.229513</v>
      </c>
      <c r="Q58" s="1">
        <v>0.1272</v>
      </c>
      <c r="R58" s="1">
        <v>0.267227</v>
      </c>
      <c r="S58" s="1">
        <v>-0.338066</v>
      </c>
      <c r="T58" s="1">
        <v>1.72936</v>
      </c>
      <c r="U58" s="1">
        <v>0.195492</v>
      </c>
      <c r="V58" s="1">
        <v>6.05449365700001</v>
      </c>
    </row>
    <row r="59" spans="1:22">
      <c r="A59" s="1">
        <v>39</v>
      </c>
      <c r="B59" s="1">
        <v>85.828158</v>
      </c>
      <c r="C59" s="1">
        <v>44.521674</v>
      </c>
      <c r="D59" s="1">
        <v>10.1</v>
      </c>
      <c r="E59" s="1">
        <f t="shared" si="0"/>
        <v>12.197</v>
      </c>
      <c r="F59" s="1">
        <v>0.125</v>
      </c>
      <c r="G59" s="1">
        <v>0.1187</v>
      </c>
      <c r="H59" s="1">
        <v>0.1719</v>
      </c>
      <c r="I59" s="1">
        <v>0.2029</v>
      </c>
      <c r="J59" s="1">
        <v>0.3517</v>
      </c>
      <c r="K59" s="1">
        <v>0.3032</v>
      </c>
      <c r="L59" s="1">
        <v>0.2194</v>
      </c>
      <c r="M59" s="1">
        <v>0.155191</v>
      </c>
      <c r="N59" s="1">
        <v>0.186758</v>
      </c>
      <c r="O59" s="1">
        <v>0.440921</v>
      </c>
      <c r="P59" s="1">
        <v>0.265929</v>
      </c>
      <c r="Q59" s="1">
        <v>0.1488</v>
      </c>
      <c r="R59" s="1">
        <v>0.268301</v>
      </c>
      <c r="S59" s="1">
        <v>-0.343392</v>
      </c>
      <c r="T59" s="1">
        <v>1.73337</v>
      </c>
      <c r="U59" s="1">
        <v>0.211644</v>
      </c>
      <c r="V59" s="1">
        <v>5.95821322100001</v>
      </c>
    </row>
    <row r="60" spans="1:22">
      <c r="A60" s="1">
        <v>124</v>
      </c>
      <c r="B60" s="1">
        <v>85.422338</v>
      </c>
      <c r="C60" s="1">
        <v>44.782164</v>
      </c>
      <c r="D60" s="1">
        <v>1.559</v>
      </c>
      <c r="E60" s="1">
        <f t="shared" si="0"/>
        <v>2.20403</v>
      </c>
      <c r="F60" s="1">
        <v>0.1093</v>
      </c>
      <c r="G60" s="1">
        <v>0.1039</v>
      </c>
      <c r="H60" s="1">
        <v>0.1466</v>
      </c>
      <c r="I60" s="1">
        <v>0.1711</v>
      </c>
      <c r="J60" s="1">
        <v>0.2968</v>
      </c>
      <c r="K60" s="1">
        <v>0.2659</v>
      </c>
      <c r="L60" s="1">
        <v>0.2017</v>
      </c>
      <c r="M60" s="1">
        <v>0.133331</v>
      </c>
      <c r="N60" s="1">
        <v>0.158377</v>
      </c>
      <c r="O60" s="1">
        <v>0.372635</v>
      </c>
      <c r="P60" s="1">
        <v>0.225315</v>
      </c>
      <c r="Q60" s="1">
        <v>0.1257</v>
      </c>
      <c r="R60" s="1">
        <v>0.268647</v>
      </c>
      <c r="S60" s="1">
        <v>-0.338746</v>
      </c>
      <c r="T60" s="1">
        <v>1.73466</v>
      </c>
      <c r="U60" s="1">
        <v>0.194803</v>
      </c>
      <c r="V60" s="1">
        <v>5.92708077700001</v>
      </c>
    </row>
    <row r="61" spans="1:22">
      <c r="A61" s="1">
        <v>263</v>
      </c>
      <c r="B61" s="1">
        <v>85.12207</v>
      </c>
      <c r="C61" s="1">
        <v>44.660839</v>
      </c>
      <c r="D61" s="1">
        <v>6.615</v>
      </c>
      <c r="E61" s="1">
        <f t="shared" si="0"/>
        <v>8.11955</v>
      </c>
      <c r="F61" s="1">
        <v>0.1356</v>
      </c>
      <c r="G61" s="1">
        <v>0.1267</v>
      </c>
      <c r="H61" s="1">
        <v>0.154</v>
      </c>
      <c r="I61" s="1">
        <v>0.1809</v>
      </c>
      <c r="J61" s="1">
        <v>0.3138</v>
      </c>
      <c r="K61" s="1">
        <v>0.2807</v>
      </c>
      <c r="L61" s="1">
        <v>0.1965</v>
      </c>
      <c r="M61" s="1">
        <v>0.151394</v>
      </c>
      <c r="N61" s="1">
        <v>0.166909</v>
      </c>
      <c r="O61" s="1">
        <v>0.393588</v>
      </c>
      <c r="P61" s="1">
        <v>0.237573</v>
      </c>
      <c r="Q61" s="1">
        <v>0.1329</v>
      </c>
      <c r="R61" s="1">
        <v>0.268648</v>
      </c>
      <c r="S61" s="1">
        <v>-0.341599</v>
      </c>
      <c r="T61" s="1">
        <v>1.73466</v>
      </c>
      <c r="U61" s="1">
        <v>0.200412</v>
      </c>
      <c r="V61" s="1">
        <f>-15.062-319.669*R61+61.607*T61</f>
        <v>5.92676110800002</v>
      </c>
    </row>
    <row r="62" spans="1:22">
      <c r="A62" s="1">
        <v>137</v>
      </c>
      <c r="B62" s="1">
        <v>85.326905</v>
      </c>
      <c r="C62" s="1">
        <v>44.534823</v>
      </c>
      <c r="D62" s="1">
        <v>8.115</v>
      </c>
      <c r="E62" s="1">
        <f t="shared" si="0"/>
        <v>9.87455</v>
      </c>
      <c r="F62" s="1">
        <v>0.098</v>
      </c>
      <c r="G62" s="1">
        <v>0.0951</v>
      </c>
      <c r="H62" s="1">
        <v>0.1245</v>
      </c>
      <c r="I62" s="1">
        <v>0.1588</v>
      </c>
      <c r="J62" s="1">
        <v>0.2755</v>
      </c>
      <c r="K62" s="1">
        <v>0.3103</v>
      </c>
      <c r="L62" s="1">
        <v>0.2451</v>
      </c>
      <c r="M62" s="1">
        <v>0.12289</v>
      </c>
      <c r="N62" s="1">
        <v>0.140608</v>
      </c>
      <c r="O62" s="1">
        <v>0.341494</v>
      </c>
      <c r="P62" s="1">
        <v>0.201786</v>
      </c>
      <c r="Q62" s="1">
        <v>0.1167</v>
      </c>
      <c r="R62" s="1">
        <v>0.268708</v>
      </c>
      <c r="S62" s="1">
        <v>-0.3775</v>
      </c>
      <c r="T62" s="1">
        <v>1.73489</v>
      </c>
      <c r="U62" s="1">
        <v>0.18736</v>
      </c>
      <c r="V62" s="1">
        <v>5.92175057800002</v>
      </c>
    </row>
    <row r="63" spans="1:22">
      <c r="A63" s="1">
        <v>210</v>
      </c>
      <c r="B63" s="1">
        <v>85.683531</v>
      </c>
      <c r="C63" s="1">
        <v>44.638369</v>
      </c>
      <c r="D63" s="1">
        <v>1.596</v>
      </c>
      <c r="E63" s="1">
        <f t="shared" si="0"/>
        <v>2.24732</v>
      </c>
      <c r="F63" s="1">
        <v>0.1222</v>
      </c>
      <c r="G63" s="1">
        <v>0.1178</v>
      </c>
      <c r="H63" s="1">
        <v>0.1567</v>
      </c>
      <c r="I63" s="1">
        <v>0.1818</v>
      </c>
      <c r="J63" s="1">
        <v>0.3157</v>
      </c>
      <c r="K63" s="1">
        <v>0.3084</v>
      </c>
      <c r="L63" s="1">
        <v>0.2311</v>
      </c>
      <c r="M63" s="1">
        <v>0.146342</v>
      </c>
      <c r="N63" s="1">
        <v>0.168784</v>
      </c>
      <c r="O63" s="1">
        <v>0.396576</v>
      </c>
      <c r="P63" s="1">
        <v>0.240013</v>
      </c>
      <c r="Q63" s="1">
        <v>0.1339</v>
      </c>
      <c r="R63" s="1">
        <v>0.269146</v>
      </c>
      <c r="S63" s="1">
        <v>-0.336579</v>
      </c>
      <c r="T63" s="1">
        <v>1.73652</v>
      </c>
      <c r="U63" s="1">
        <v>0.201353</v>
      </c>
      <c r="V63" s="1">
        <f>-15.062-319.669*R63+61.607*T63</f>
        <v>5.88215496600002</v>
      </c>
    </row>
    <row r="64" spans="1:22">
      <c r="A64" s="1">
        <v>240</v>
      </c>
      <c r="B64" s="1">
        <v>85.422261</v>
      </c>
      <c r="C64" s="1">
        <v>44.503927</v>
      </c>
      <c r="D64" s="1">
        <v>1.665</v>
      </c>
      <c r="E64" s="1">
        <f t="shared" si="0"/>
        <v>2.32805</v>
      </c>
      <c r="F64" s="1">
        <v>0.1418</v>
      </c>
      <c r="G64" s="1">
        <v>0.1341</v>
      </c>
      <c r="H64" s="1">
        <v>0.161</v>
      </c>
      <c r="I64" s="1">
        <v>0.1814</v>
      </c>
      <c r="J64" s="1">
        <v>0.3152</v>
      </c>
      <c r="K64" s="1">
        <v>0.2714</v>
      </c>
      <c r="L64" s="1">
        <v>0.1847</v>
      </c>
      <c r="M64" s="1">
        <v>0.155967</v>
      </c>
      <c r="N64" s="1">
        <v>0.170896</v>
      </c>
      <c r="O64" s="1">
        <v>0.397716</v>
      </c>
      <c r="P64" s="1">
        <v>0.242543</v>
      </c>
      <c r="Q64" s="1">
        <v>0.1338</v>
      </c>
      <c r="R64" s="1">
        <v>0.269432</v>
      </c>
      <c r="S64" s="1">
        <v>-0.323814</v>
      </c>
      <c r="T64" s="1">
        <v>1.7376</v>
      </c>
      <c r="U64" s="1">
        <v>0.201385</v>
      </c>
      <c r="V64" s="1">
        <f>-15.062-319.669*R64+61.607*T64</f>
        <v>5.857265192</v>
      </c>
    </row>
    <row r="65" spans="1:22">
      <c r="A65" s="1">
        <v>27</v>
      </c>
      <c r="B65" s="1">
        <v>85.788555</v>
      </c>
      <c r="C65" s="1">
        <v>44.650311</v>
      </c>
      <c r="D65" s="1">
        <v>0.669</v>
      </c>
      <c r="E65" s="1">
        <f t="shared" si="0"/>
        <v>1.16273</v>
      </c>
      <c r="F65" s="1">
        <v>0.1316</v>
      </c>
      <c r="G65" s="1">
        <v>0.1224</v>
      </c>
      <c r="H65" s="1">
        <v>0.1446</v>
      </c>
      <c r="I65" s="1">
        <v>0.1701</v>
      </c>
      <c r="J65" s="1">
        <v>0.2956</v>
      </c>
      <c r="K65" s="1">
        <v>0.2586</v>
      </c>
      <c r="L65" s="1">
        <v>0.1817</v>
      </c>
      <c r="M65" s="1">
        <v>0.144292</v>
      </c>
      <c r="N65" s="1">
        <v>0.156833</v>
      </c>
      <c r="O65" s="1">
        <v>0.370436</v>
      </c>
      <c r="P65" s="1">
        <v>0.223256</v>
      </c>
      <c r="Q65" s="1">
        <v>0.1255</v>
      </c>
      <c r="R65" s="1">
        <v>0.269487</v>
      </c>
      <c r="S65" s="1">
        <v>-0.343026</v>
      </c>
      <c r="T65" s="1">
        <v>1.7378</v>
      </c>
      <c r="U65" s="1">
        <v>0.194936</v>
      </c>
      <c r="V65" s="1">
        <v>5.85200479700002</v>
      </c>
    </row>
    <row r="66" spans="1:22">
      <c r="A66" s="1">
        <v>113</v>
      </c>
      <c r="B66" s="1">
        <v>85.579603</v>
      </c>
      <c r="C66" s="1">
        <v>44.788008</v>
      </c>
      <c r="D66" s="1">
        <v>4.748</v>
      </c>
      <c r="E66" s="1">
        <f t="shared" ref="E66:E129" si="1">(D66/3)*3.51+0.38</f>
        <v>5.93516</v>
      </c>
      <c r="F66" s="1">
        <v>0.1194</v>
      </c>
      <c r="G66" s="1">
        <v>0.1118</v>
      </c>
      <c r="H66" s="1">
        <v>0.1432</v>
      </c>
      <c r="I66" s="1">
        <v>0.1582</v>
      </c>
      <c r="J66" s="1">
        <v>0.2762</v>
      </c>
      <c r="K66" s="1">
        <v>0.2508</v>
      </c>
      <c r="L66" s="1">
        <v>0.1896</v>
      </c>
      <c r="M66" s="1">
        <v>0.132992</v>
      </c>
      <c r="N66" s="1">
        <v>0.150513</v>
      </c>
      <c r="O66" s="1">
        <v>0.349027</v>
      </c>
      <c r="P66" s="1">
        <v>0.213386</v>
      </c>
      <c r="Q66" s="1">
        <v>0.118</v>
      </c>
      <c r="R66" s="1">
        <v>0.271639</v>
      </c>
      <c r="S66" s="1">
        <v>-0.31712</v>
      </c>
      <c r="T66" s="1">
        <v>1.74589</v>
      </c>
      <c r="U66" s="1">
        <v>0.189426</v>
      </c>
      <c r="V66" s="1">
        <v>5.662477739</v>
      </c>
    </row>
    <row r="67" spans="1:22">
      <c r="A67" s="1">
        <v>118</v>
      </c>
      <c r="B67" s="1">
        <v>85.437253</v>
      </c>
      <c r="C67" s="1">
        <v>44.527208</v>
      </c>
      <c r="D67" s="1">
        <v>3.011</v>
      </c>
      <c r="E67" s="1">
        <f t="shared" si="1"/>
        <v>3.90287</v>
      </c>
      <c r="F67" s="1">
        <v>0.1584</v>
      </c>
      <c r="G67" s="1">
        <v>0.151</v>
      </c>
      <c r="H67" s="1">
        <v>0.1774</v>
      </c>
      <c r="I67" s="1">
        <v>0.2032</v>
      </c>
      <c r="J67" s="1">
        <v>0.3553</v>
      </c>
      <c r="K67" s="1">
        <v>0.281</v>
      </c>
      <c r="L67" s="1">
        <v>0.1812</v>
      </c>
      <c r="M67" s="1">
        <v>0.175166</v>
      </c>
      <c r="N67" s="1">
        <v>0.189862</v>
      </c>
      <c r="O67" s="1">
        <v>0.446093</v>
      </c>
      <c r="P67" s="1">
        <v>0.269742</v>
      </c>
      <c r="Q67" s="1">
        <v>0.1521</v>
      </c>
      <c r="R67" s="1">
        <v>0.272337</v>
      </c>
      <c r="S67" s="1">
        <v>-0.333959</v>
      </c>
      <c r="T67" s="1">
        <v>1.74852</v>
      </c>
      <c r="U67" s="1">
        <v>0.215541</v>
      </c>
      <c r="V67" s="1">
        <v>5.60137518700002</v>
      </c>
    </row>
    <row r="68" spans="1:22">
      <c r="A68" s="1">
        <v>9</v>
      </c>
      <c r="B68" s="1">
        <v>86.117335</v>
      </c>
      <c r="C68" s="1">
        <v>44.591515</v>
      </c>
      <c r="D68" s="1">
        <v>0.5606</v>
      </c>
      <c r="E68" s="1">
        <f t="shared" si="1"/>
        <v>1.035902</v>
      </c>
      <c r="F68" s="1">
        <v>0.1007</v>
      </c>
      <c r="G68" s="1">
        <v>0.0903</v>
      </c>
      <c r="H68" s="1">
        <v>0.1193</v>
      </c>
      <c r="I68" s="1">
        <v>0.13</v>
      </c>
      <c r="J68" s="1">
        <v>0.228</v>
      </c>
      <c r="K68" s="1">
        <v>0.2025</v>
      </c>
      <c r="L68" s="1">
        <v>0.1586</v>
      </c>
      <c r="M68" s="1">
        <v>0.108347</v>
      </c>
      <c r="N68" s="1">
        <v>0.124535</v>
      </c>
      <c r="O68" s="1">
        <v>0.288299</v>
      </c>
      <c r="P68" s="1">
        <v>0.176444</v>
      </c>
      <c r="Q68" s="1">
        <v>0.098</v>
      </c>
      <c r="R68" s="1">
        <v>0.273743</v>
      </c>
      <c r="S68" s="1">
        <v>-0.312986</v>
      </c>
      <c r="T68" s="1">
        <v>1.75385</v>
      </c>
      <c r="U68" s="1">
        <v>0.171329</v>
      </c>
      <c r="V68" s="1">
        <v>5.48028588299999</v>
      </c>
    </row>
    <row r="69" spans="1:22">
      <c r="A69" s="1">
        <v>236</v>
      </c>
      <c r="B69" s="1">
        <v>85.678502</v>
      </c>
      <c r="C69" s="1">
        <v>44.736703</v>
      </c>
      <c r="D69" s="1">
        <v>0.3169</v>
      </c>
      <c r="E69" s="1">
        <f t="shared" si="1"/>
        <v>0.750773</v>
      </c>
      <c r="F69" s="1">
        <v>0.0966</v>
      </c>
      <c r="G69" s="1">
        <v>0.0928</v>
      </c>
      <c r="H69" s="1">
        <v>0.1208</v>
      </c>
      <c r="I69" s="1">
        <v>0.1421</v>
      </c>
      <c r="J69" s="1">
        <v>0.2497</v>
      </c>
      <c r="K69" s="1">
        <v>0.2415</v>
      </c>
      <c r="L69" s="1">
        <v>0.193</v>
      </c>
      <c r="M69" s="1">
        <v>0.114834</v>
      </c>
      <c r="N69" s="1">
        <v>0.131018</v>
      </c>
      <c r="O69" s="1">
        <v>0.311665</v>
      </c>
      <c r="P69" s="1">
        <v>0.186507</v>
      </c>
      <c r="Q69" s="1">
        <v>0.1076</v>
      </c>
      <c r="R69" s="1">
        <v>0.27463</v>
      </c>
      <c r="S69" s="1">
        <v>-0.347908</v>
      </c>
      <c r="T69" s="1">
        <v>1.75721</v>
      </c>
      <c r="U69" s="1">
        <v>0.180982</v>
      </c>
      <c r="V69" s="1">
        <f>-15.062-319.669*R69+61.607*T69</f>
        <v>5.40373900000002</v>
      </c>
    </row>
    <row r="70" spans="1:22">
      <c r="A70" s="1">
        <v>214</v>
      </c>
      <c r="B70" s="1">
        <v>85.631732</v>
      </c>
      <c r="C70" s="1">
        <v>44.496989</v>
      </c>
      <c r="D70" s="1">
        <v>1.009</v>
      </c>
      <c r="E70" s="1">
        <f t="shared" si="1"/>
        <v>1.56053</v>
      </c>
      <c r="F70" s="1">
        <v>0.1491</v>
      </c>
      <c r="G70" s="1">
        <v>0.1438</v>
      </c>
      <c r="H70" s="1">
        <v>0.1758</v>
      </c>
      <c r="I70" s="1">
        <v>0.2017</v>
      </c>
      <c r="J70" s="1">
        <v>0.3545</v>
      </c>
      <c r="K70" s="1">
        <v>0.282</v>
      </c>
      <c r="L70" s="1">
        <v>0.1848</v>
      </c>
      <c r="M70" s="1">
        <v>0.170307</v>
      </c>
      <c r="N70" s="1">
        <v>0.188305</v>
      </c>
      <c r="O70" s="1">
        <v>0.444138</v>
      </c>
      <c r="P70" s="1">
        <v>0.26756</v>
      </c>
      <c r="Q70" s="1">
        <v>0.1528</v>
      </c>
      <c r="R70" s="1">
        <v>0.274721</v>
      </c>
      <c r="S70" s="1">
        <v>-0.336979</v>
      </c>
      <c r="T70" s="1">
        <v>1.75756</v>
      </c>
      <c r="U70" s="1">
        <v>0.217004</v>
      </c>
      <c r="V70" s="1">
        <f>-15.062-319.669*R70+61.607*T70</f>
        <v>5.39621157100001</v>
      </c>
    </row>
    <row r="71" spans="1:22">
      <c r="A71" s="1">
        <v>259</v>
      </c>
      <c r="B71" s="1">
        <v>85.329389</v>
      </c>
      <c r="C71" s="1">
        <v>44.685636</v>
      </c>
      <c r="D71" s="1">
        <v>1.4505</v>
      </c>
      <c r="E71" s="1">
        <f t="shared" si="1"/>
        <v>2.077085</v>
      </c>
      <c r="F71" s="1">
        <v>0.1311</v>
      </c>
      <c r="G71" s="1">
        <v>0.1265</v>
      </c>
      <c r="H71" s="1">
        <v>0.1688</v>
      </c>
      <c r="I71" s="1">
        <v>0.1913</v>
      </c>
      <c r="J71" s="1">
        <v>0.3372</v>
      </c>
      <c r="K71" s="1">
        <v>0.2823</v>
      </c>
      <c r="L71" s="1">
        <v>0.2065</v>
      </c>
      <c r="M71" s="1">
        <v>0.155562</v>
      </c>
      <c r="N71" s="1">
        <v>0.179698</v>
      </c>
      <c r="O71" s="1">
        <v>0.422839</v>
      </c>
      <c r="P71" s="1">
        <v>0.255126</v>
      </c>
      <c r="Q71" s="1">
        <v>0.1459</v>
      </c>
      <c r="R71" s="1">
        <v>0.276064</v>
      </c>
      <c r="S71" s="1">
        <v>-0.332806</v>
      </c>
      <c r="T71" s="1">
        <v>1.76268</v>
      </c>
      <c r="U71" s="1">
        <v>0.212786</v>
      </c>
      <c r="V71" s="1">
        <f>-15.062-319.669*R71+61.607*T71</f>
        <v>5.28232394400001</v>
      </c>
    </row>
    <row r="72" spans="1:22">
      <c r="A72" s="1">
        <v>101</v>
      </c>
      <c r="B72" s="1">
        <v>85.326851</v>
      </c>
      <c r="C72" s="1">
        <v>44.503083</v>
      </c>
      <c r="D72" s="1">
        <v>6.57</v>
      </c>
      <c r="E72" s="1">
        <f t="shared" si="1"/>
        <v>8.0669</v>
      </c>
      <c r="F72" s="1">
        <v>0.1541</v>
      </c>
      <c r="G72" s="1">
        <v>0.1465</v>
      </c>
      <c r="H72" s="1">
        <v>0.1733</v>
      </c>
      <c r="I72" s="1">
        <v>0.1947</v>
      </c>
      <c r="J72" s="1">
        <v>0.3437</v>
      </c>
      <c r="K72" s="1">
        <v>0.2895</v>
      </c>
      <c r="L72" s="1">
        <v>0.1954</v>
      </c>
      <c r="M72" s="1">
        <v>0.168889</v>
      </c>
      <c r="N72" s="1">
        <v>0.183689</v>
      </c>
      <c r="O72" s="1">
        <v>0.431359</v>
      </c>
      <c r="P72" s="1">
        <v>0.260655</v>
      </c>
      <c r="Q72" s="1">
        <v>0.149</v>
      </c>
      <c r="R72" s="1">
        <v>0.276746</v>
      </c>
      <c r="S72" s="1">
        <v>-0.329594</v>
      </c>
      <c r="T72" s="1">
        <v>1.76528</v>
      </c>
      <c r="U72" s="1">
        <v>0.215235</v>
      </c>
      <c r="V72" s="1">
        <v>5.22448788600001</v>
      </c>
    </row>
    <row r="73" spans="1:22">
      <c r="A73" s="1">
        <v>67</v>
      </c>
      <c r="B73" s="1">
        <v>86.25208</v>
      </c>
      <c r="C73" s="1">
        <v>44.52831</v>
      </c>
      <c r="D73" s="1">
        <v>8.82</v>
      </c>
      <c r="E73" s="1">
        <f t="shared" si="1"/>
        <v>10.6994</v>
      </c>
      <c r="F73" s="1">
        <v>0.1399</v>
      </c>
      <c r="G73" s="1">
        <v>0.1323</v>
      </c>
      <c r="H73" s="1">
        <v>0.1653</v>
      </c>
      <c r="I73" s="1">
        <v>0.1941</v>
      </c>
      <c r="J73" s="1">
        <v>0.3428</v>
      </c>
      <c r="K73" s="1">
        <v>0.2759</v>
      </c>
      <c r="L73" s="1">
        <v>0.1898</v>
      </c>
      <c r="M73" s="1">
        <v>0.160248</v>
      </c>
      <c r="N73" s="1">
        <v>0.179122</v>
      </c>
      <c r="O73" s="1">
        <v>0.427213</v>
      </c>
      <c r="P73" s="1">
        <v>0.254949</v>
      </c>
      <c r="Q73" s="1">
        <v>0.1487</v>
      </c>
      <c r="R73" s="1">
        <v>0.27696</v>
      </c>
      <c r="S73" s="1">
        <v>-0.349341</v>
      </c>
      <c r="T73" s="1">
        <v>1.7661</v>
      </c>
      <c r="U73" s="1">
        <v>0.215112</v>
      </c>
      <c r="V73" s="1">
        <v>5.20659646</v>
      </c>
    </row>
    <row r="74" spans="1:22">
      <c r="A74" s="1">
        <v>153</v>
      </c>
      <c r="B74" s="1">
        <v>86.315716</v>
      </c>
      <c r="C74" s="1">
        <v>44.928885</v>
      </c>
      <c r="D74" s="1">
        <v>1.1235</v>
      </c>
      <c r="E74" s="1">
        <f t="shared" si="1"/>
        <v>1.694495</v>
      </c>
      <c r="F74" s="1">
        <v>0.0968</v>
      </c>
      <c r="G74" s="1">
        <v>0.0938</v>
      </c>
      <c r="H74" s="1">
        <v>0.1399</v>
      </c>
      <c r="I74" s="1">
        <v>0.166</v>
      </c>
      <c r="J74" s="1">
        <v>0.2934</v>
      </c>
      <c r="K74" s="1">
        <v>0.2637</v>
      </c>
      <c r="L74" s="1">
        <v>0.2064</v>
      </c>
      <c r="M74" s="1">
        <v>0.124783</v>
      </c>
      <c r="N74" s="1">
        <v>0.152392</v>
      </c>
      <c r="O74" s="1">
        <v>0.364982</v>
      </c>
      <c r="P74" s="1">
        <v>0.21709</v>
      </c>
      <c r="Q74" s="1">
        <v>0.1274</v>
      </c>
      <c r="R74" s="1">
        <v>0.277318</v>
      </c>
      <c r="S74" s="1">
        <v>-0.354258</v>
      </c>
      <c r="T74" s="1">
        <v>1.76747</v>
      </c>
      <c r="U74" s="1">
        <v>0.199187</v>
      </c>
      <c r="V74" s="1">
        <v>5.17655654800001</v>
      </c>
    </row>
    <row r="75" spans="1:22">
      <c r="A75" s="1">
        <v>11</v>
      </c>
      <c r="B75" s="1">
        <v>86.063766</v>
      </c>
      <c r="C75" s="1">
        <v>44.413521</v>
      </c>
      <c r="D75" s="1">
        <v>8.07</v>
      </c>
      <c r="E75" s="1">
        <f t="shared" si="1"/>
        <v>9.8219</v>
      </c>
      <c r="F75" s="1">
        <v>0.1417</v>
      </c>
      <c r="G75" s="1">
        <v>0.1337</v>
      </c>
      <c r="H75" s="1">
        <v>0.1577</v>
      </c>
      <c r="I75" s="1">
        <v>0.1837</v>
      </c>
      <c r="J75" s="1">
        <v>0.3247</v>
      </c>
      <c r="K75" s="1">
        <v>0.2686</v>
      </c>
      <c r="L75" s="1">
        <v>0.1845</v>
      </c>
      <c r="M75" s="1">
        <v>0.156719</v>
      </c>
      <c r="N75" s="1">
        <v>0.170204</v>
      </c>
      <c r="O75" s="1">
        <v>0.405025</v>
      </c>
      <c r="P75" s="1">
        <v>0.242105</v>
      </c>
      <c r="Q75" s="1">
        <v>0.141</v>
      </c>
      <c r="R75" s="1">
        <v>0.277341</v>
      </c>
      <c r="S75" s="1">
        <v>-0.346186</v>
      </c>
      <c r="T75" s="1">
        <v>1.76756</v>
      </c>
      <c r="U75" s="1">
        <v>0.209738</v>
      </c>
      <c r="V75" s="1">
        <v>5.174748791</v>
      </c>
    </row>
    <row r="76" spans="1:22">
      <c r="A76" s="1">
        <v>227</v>
      </c>
      <c r="B76" s="1">
        <v>86.358662</v>
      </c>
      <c r="C76" s="1">
        <v>44.456944</v>
      </c>
      <c r="D76" s="1">
        <v>7.71</v>
      </c>
      <c r="E76" s="1">
        <f t="shared" si="1"/>
        <v>9.4007</v>
      </c>
      <c r="F76" s="1">
        <v>0.1011</v>
      </c>
      <c r="G76" s="1">
        <v>0.096</v>
      </c>
      <c r="H76" s="1">
        <v>0.1354</v>
      </c>
      <c r="I76" s="1">
        <v>0.1697</v>
      </c>
      <c r="J76" s="1">
        <v>0.3003</v>
      </c>
      <c r="K76" s="1">
        <v>0.3025</v>
      </c>
      <c r="L76" s="1">
        <v>0.2223</v>
      </c>
      <c r="M76" s="1">
        <v>0.127637</v>
      </c>
      <c r="N76" s="1">
        <v>0.151583</v>
      </c>
      <c r="O76" s="1">
        <v>0.370555</v>
      </c>
      <c r="P76" s="1">
        <v>0.217097</v>
      </c>
      <c r="Q76" s="1">
        <v>0.1306</v>
      </c>
      <c r="R76" s="1">
        <v>0.277872</v>
      </c>
      <c r="S76" s="1">
        <v>-0.378471</v>
      </c>
      <c r="T76" s="1">
        <v>1.76959</v>
      </c>
      <c r="U76" s="1">
        <v>0.201959</v>
      </c>
      <c r="V76" s="1">
        <f>-15.062-319.669*R76+61.607*T76</f>
        <v>5.13006676200001</v>
      </c>
    </row>
    <row r="77" spans="1:22">
      <c r="A77" s="1">
        <v>88</v>
      </c>
      <c r="B77" s="1">
        <v>86.060623</v>
      </c>
      <c r="C77" s="1">
        <v>44.262913</v>
      </c>
      <c r="D77" s="1">
        <v>0.868</v>
      </c>
      <c r="E77" s="1">
        <f t="shared" si="1"/>
        <v>1.39556</v>
      </c>
      <c r="F77" s="1">
        <v>0.1098</v>
      </c>
      <c r="G77" s="1">
        <v>0.1002</v>
      </c>
      <c r="H77" s="1">
        <v>0.1251</v>
      </c>
      <c r="I77" s="1">
        <v>0.1471</v>
      </c>
      <c r="J77" s="1">
        <v>0.2608</v>
      </c>
      <c r="K77" s="1">
        <v>0.238</v>
      </c>
      <c r="L77" s="1">
        <v>0.175</v>
      </c>
      <c r="M77" s="1">
        <v>0.121406</v>
      </c>
      <c r="N77" s="1">
        <v>0.135655</v>
      </c>
      <c r="O77" s="1">
        <v>0.324507</v>
      </c>
      <c r="P77" s="1">
        <v>0.193102</v>
      </c>
      <c r="Q77" s="1">
        <v>0.1137</v>
      </c>
      <c r="R77" s="1">
        <v>0.278745</v>
      </c>
      <c r="S77" s="1">
        <v>-0.351645</v>
      </c>
      <c r="T77" s="1">
        <v>1.77294</v>
      </c>
      <c r="U77" s="1">
        <v>0.187851</v>
      </c>
      <c r="V77" s="1">
        <v>5.05737917499999</v>
      </c>
    </row>
    <row r="78" spans="1:22">
      <c r="A78" s="1">
        <v>188</v>
      </c>
      <c r="B78" s="1">
        <v>84.96728</v>
      </c>
      <c r="C78" s="1">
        <v>45.155915</v>
      </c>
      <c r="D78" s="1">
        <v>1.515</v>
      </c>
      <c r="E78" s="1">
        <f t="shared" si="1"/>
        <v>2.15255</v>
      </c>
      <c r="F78" s="1">
        <v>0.1151</v>
      </c>
      <c r="G78" s="1">
        <v>0.104</v>
      </c>
      <c r="H78" s="1">
        <v>0.1508</v>
      </c>
      <c r="I78" s="1">
        <v>0.177</v>
      </c>
      <c r="J78" s="1">
        <v>0.3144</v>
      </c>
      <c r="K78" s="1">
        <v>0.2702</v>
      </c>
      <c r="L78" s="1">
        <v>0.2042</v>
      </c>
      <c r="M78" s="1">
        <v>0.135676</v>
      </c>
      <c r="N78" s="1">
        <v>0.163376</v>
      </c>
      <c r="O78" s="1">
        <v>0.391046</v>
      </c>
      <c r="P78" s="1">
        <v>0.232529</v>
      </c>
      <c r="Q78" s="1">
        <v>0.1374</v>
      </c>
      <c r="R78" s="1">
        <v>0.279609</v>
      </c>
      <c r="S78" s="1">
        <v>-0.351677</v>
      </c>
      <c r="T78" s="1">
        <v>1.77627</v>
      </c>
      <c r="U78" s="1">
        <v>0.207888</v>
      </c>
      <c r="V78" s="1">
        <v>4.98633646900001</v>
      </c>
    </row>
    <row r="79" spans="1:22">
      <c r="A79" s="1">
        <v>247</v>
      </c>
      <c r="B79" s="1">
        <v>85.581352</v>
      </c>
      <c r="C79" s="1">
        <v>44.740853</v>
      </c>
      <c r="D79" s="1">
        <v>1.618</v>
      </c>
      <c r="E79" s="1">
        <f t="shared" si="1"/>
        <v>2.27306</v>
      </c>
      <c r="F79" s="1">
        <v>0.1086</v>
      </c>
      <c r="G79" s="1">
        <v>0.1036</v>
      </c>
      <c r="H79" s="1">
        <v>0.1636</v>
      </c>
      <c r="I79" s="1">
        <v>0.1731</v>
      </c>
      <c r="J79" s="1">
        <v>0.3084</v>
      </c>
      <c r="K79" s="1">
        <v>0.2717</v>
      </c>
      <c r="L79" s="1">
        <v>0.2233</v>
      </c>
      <c r="M79" s="1">
        <v>0.133915</v>
      </c>
      <c r="N79" s="1">
        <v>0.168283</v>
      </c>
      <c r="O79" s="1">
        <v>0.389665</v>
      </c>
      <c r="P79" s="1">
        <v>0.238178</v>
      </c>
      <c r="Q79" s="1">
        <v>0.1353</v>
      </c>
      <c r="R79" s="1">
        <v>0.280997</v>
      </c>
      <c r="S79" s="1">
        <v>-0.30678</v>
      </c>
      <c r="T79" s="1">
        <v>1.78163</v>
      </c>
      <c r="U79" s="1">
        <v>0.206775</v>
      </c>
      <c r="V79" s="1">
        <f>-15.062-319.669*R79+61.607*T79</f>
        <v>4.87284941700001</v>
      </c>
    </row>
    <row r="80" spans="1:22">
      <c r="A80" s="1">
        <v>253</v>
      </c>
      <c r="B80" s="1">
        <v>85.380592</v>
      </c>
      <c r="C80" s="1">
        <v>44.60651</v>
      </c>
      <c r="D80" s="1">
        <v>3.726</v>
      </c>
      <c r="E80" s="1">
        <f t="shared" si="1"/>
        <v>4.73942</v>
      </c>
      <c r="F80" s="1">
        <v>0.1322</v>
      </c>
      <c r="G80" s="1">
        <v>0.1232</v>
      </c>
      <c r="H80" s="1">
        <v>0.1491</v>
      </c>
      <c r="I80" s="1">
        <v>0.1713</v>
      </c>
      <c r="J80" s="1">
        <v>0.3052</v>
      </c>
      <c r="K80" s="1">
        <v>0.2641</v>
      </c>
      <c r="L80" s="1">
        <v>0.1822</v>
      </c>
      <c r="M80" s="1">
        <v>0.145273</v>
      </c>
      <c r="N80" s="1">
        <v>0.159815</v>
      </c>
      <c r="O80" s="1">
        <v>0.380423</v>
      </c>
      <c r="P80" s="1">
        <v>0.2271</v>
      </c>
      <c r="Q80" s="1">
        <v>0.1339</v>
      </c>
      <c r="R80" s="1">
        <v>0.281007</v>
      </c>
      <c r="S80" s="1">
        <v>-0.343606</v>
      </c>
      <c r="T80" s="1">
        <v>1.78167</v>
      </c>
      <c r="U80" s="1">
        <v>0.205684</v>
      </c>
      <c r="V80" s="1">
        <f>-15.062-319.669*R80+61.607*T80</f>
        <v>4.872117007</v>
      </c>
    </row>
    <row r="81" spans="1:22">
      <c r="A81" s="1">
        <v>121</v>
      </c>
      <c r="B81" s="1">
        <v>85.372906</v>
      </c>
      <c r="C81" s="1">
        <v>44.676295</v>
      </c>
      <c r="D81" s="1">
        <v>17.98</v>
      </c>
      <c r="E81" s="1">
        <f t="shared" si="1"/>
        <v>21.4166</v>
      </c>
      <c r="F81" s="1">
        <v>0.1285</v>
      </c>
      <c r="G81" s="1">
        <v>0.1246</v>
      </c>
      <c r="H81" s="1">
        <v>0.1489</v>
      </c>
      <c r="I81" s="1">
        <v>0.173</v>
      </c>
      <c r="J81" s="1">
        <v>0.3084</v>
      </c>
      <c r="K81" s="1">
        <v>0.2635</v>
      </c>
      <c r="L81" s="1">
        <v>0.181</v>
      </c>
      <c r="M81" s="1">
        <v>0.146819</v>
      </c>
      <c r="N81" s="1">
        <v>0.160498</v>
      </c>
      <c r="O81" s="1">
        <v>0.383681</v>
      </c>
      <c r="P81" s="1">
        <v>0.228255</v>
      </c>
      <c r="Q81" s="1">
        <v>0.1354</v>
      </c>
      <c r="R81" s="1">
        <v>0.281263</v>
      </c>
      <c r="S81" s="1">
        <v>-0.348786</v>
      </c>
      <c r="T81" s="1">
        <v>1.78266</v>
      </c>
      <c r="U81" s="1">
        <v>0.206949</v>
      </c>
      <c r="V81" s="1">
        <v>4.851272673</v>
      </c>
    </row>
    <row r="82" spans="1:22">
      <c r="A82" s="1">
        <v>254</v>
      </c>
      <c r="B82" s="1">
        <v>85.372906</v>
      </c>
      <c r="C82" s="1">
        <v>44.676295</v>
      </c>
      <c r="D82" s="1">
        <v>17.98</v>
      </c>
      <c r="E82" s="1">
        <f t="shared" si="1"/>
        <v>21.4166</v>
      </c>
      <c r="F82" s="1">
        <v>0.1285</v>
      </c>
      <c r="G82" s="1">
        <v>0.1246</v>
      </c>
      <c r="H82" s="1">
        <v>0.1489</v>
      </c>
      <c r="I82" s="1">
        <v>0.173</v>
      </c>
      <c r="J82" s="1">
        <v>0.3084</v>
      </c>
      <c r="K82" s="1">
        <v>0.2635</v>
      </c>
      <c r="L82" s="1">
        <v>0.181</v>
      </c>
      <c r="M82" s="1">
        <v>0.146819</v>
      </c>
      <c r="N82" s="1">
        <v>0.160498</v>
      </c>
      <c r="O82" s="1">
        <v>0.383681</v>
      </c>
      <c r="P82" s="1">
        <v>0.228255</v>
      </c>
      <c r="Q82" s="1">
        <v>0.1354</v>
      </c>
      <c r="R82" s="1">
        <v>0.281263</v>
      </c>
      <c r="S82" s="1">
        <v>-0.348786</v>
      </c>
      <c r="T82" s="1">
        <v>1.78266</v>
      </c>
      <c r="U82" s="1">
        <v>0.206949</v>
      </c>
      <c r="V82" s="1">
        <f>-15.062-319.669*R82+61.607*T82</f>
        <v>4.851272673</v>
      </c>
    </row>
    <row r="83" spans="1:22">
      <c r="A83" s="1">
        <v>261</v>
      </c>
      <c r="B83" s="1">
        <v>85.278518</v>
      </c>
      <c r="C83" s="1">
        <v>44.542052</v>
      </c>
      <c r="D83" s="1">
        <v>0.9075</v>
      </c>
      <c r="E83" s="1">
        <f t="shared" si="1"/>
        <v>1.441775</v>
      </c>
      <c r="F83" s="1">
        <v>0.137</v>
      </c>
      <c r="G83" s="1">
        <v>0.1298</v>
      </c>
      <c r="H83" s="1">
        <v>0.1589</v>
      </c>
      <c r="I83" s="1">
        <v>0.1899</v>
      </c>
      <c r="J83" s="1">
        <v>0.3386</v>
      </c>
      <c r="K83" s="1">
        <v>0.2873</v>
      </c>
      <c r="L83" s="1">
        <v>0.1965</v>
      </c>
      <c r="M83" s="1">
        <v>0.157</v>
      </c>
      <c r="N83" s="1">
        <v>0.17371</v>
      </c>
      <c r="O83" s="1">
        <v>0.419477</v>
      </c>
      <c r="P83" s="1">
        <v>0.247611</v>
      </c>
      <c r="Q83" s="1">
        <v>0.1487</v>
      </c>
      <c r="R83" s="1">
        <v>0.281362</v>
      </c>
      <c r="S83" s="1">
        <v>-0.361206</v>
      </c>
      <c r="T83" s="1">
        <v>1.78304</v>
      </c>
      <c r="U83" s="1">
        <v>0.216869</v>
      </c>
      <c r="V83" s="1">
        <f>-15.062-319.669*R83+61.607*T83</f>
        <v>4.843036102</v>
      </c>
    </row>
    <row r="84" spans="1:22">
      <c r="A84" s="1">
        <v>156</v>
      </c>
      <c r="B84" s="1">
        <v>85.247391</v>
      </c>
      <c r="C84" s="1">
        <v>44.428078</v>
      </c>
      <c r="D84" s="1">
        <v>1.518</v>
      </c>
      <c r="E84" s="1">
        <f t="shared" si="1"/>
        <v>2.15606</v>
      </c>
      <c r="F84" s="1">
        <v>0.1217</v>
      </c>
      <c r="G84" s="1">
        <v>0.1147</v>
      </c>
      <c r="H84" s="1">
        <v>0.1439</v>
      </c>
      <c r="I84" s="1">
        <v>0.1596</v>
      </c>
      <c r="J84" s="1">
        <v>0.2851</v>
      </c>
      <c r="K84" s="1">
        <v>0.256</v>
      </c>
      <c r="L84" s="1">
        <v>0.185</v>
      </c>
      <c r="M84" s="1">
        <v>0.1353</v>
      </c>
      <c r="N84" s="1">
        <v>0.151547</v>
      </c>
      <c r="O84" s="1">
        <v>0.357017</v>
      </c>
      <c r="P84" s="1">
        <v>0.214894</v>
      </c>
      <c r="Q84" s="1">
        <v>0.1255</v>
      </c>
      <c r="R84" s="1">
        <v>0.282213</v>
      </c>
      <c r="S84" s="1">
        <v>-0.329138</v>
      </c>
      <c r="T84" s="1">
        <v>1.78634</v>
      </c>
      <c r="U84" s="1">
        <v>0.19927</v>
      </c>
      <c r="V84" s="1">
        <v>4.77430088300001</v>
      </c>
    </row>
    <row r="85" spans="1:22">
      <c r="A85" s="1">
        <v>239</v>
      </c>
      <c r="B85" s="1">
        <v>85.351654</v>
      </c>
      <c r="C85" s="1">
        <v>44.456998</v>
      </c>
      <c r="D85" s="1">
        <v>0.635</v>
      </c>
      <c r="E85" s="1">
        <f t="shared" si="1"/>
        <v>1.12295</v>
      </c>
      <c r="F85" s="1">
        <v>0.1029</v>
      </c>
      <c r="G85" s="1">
        <v>0.0952</v>
      </c>
      <c r="H85" s="1">
        <v>0.1319</v>
      </c>
      <c r="I85" s="1">
        <v>0.1485</v>
      </c>
      <c r="J85" s="1">
        <v>0.266</v>
      </c>
      <c r="K85" s="1">
        <v>0.2494</v>
      </c>
      <c r="L85" s="1">
        <v>0.1889</v>
      </c>
      <c r="M85" s="1">
        <v>0.1189</v>
      </c>
      <c r="N85" s="1">
        <v>0.139954</v>
      </c>
      <c r="O85" s="1">
        <v>0.331973</v>
      </c>
      <c r="P85" s="1">
        <v>0.19862</v>
      </c>
      <c r="Q85" s="1">
        <v>0.1175</v>
      </c>
      <c r="R85" s="1">
        <v>0.283474</v>
      </c>
      <c r="S85" s="1">
        <v>-0.337019</v>
      </c>
      <c r="T85" s="1">
        <v>1.79125</v>
      </c>
      <c r="U85" s="1">
        <v>0.192728</v>
      </c>
      <c r="V85" s="1">
        <f>-15.062-319.669*R85+61.607*T85</f>
        <v>4.67368864400001</v>
      </c>
    </row>
    <row r="86" spans="1:22">
      <c r="A86" s="1">
        <v>31</v>
      </c>
      <c r="B86" s="1">
        <v>85.6807</v>
      </c>
      <c r="C86" s="1">
        <v>44.596978</v>
      </c>
      <c r="D86" s="1">
        <v>4.207</v>
      </c>
      <c r="E86" s="1">
        <f t="shared" si="1"/>
        <v>5.30219</v>
      </c>
      <c r="F86" s="1">
        <v>0.1358</v>
      </c>
      <c r="G86" s="1">
        <v>0.1299</v>
      </c>
      <c r="H86" s="1">
        <v>0.1576</v>
      </c>
      <c r="I86" s="1">
        <v>0.1876</v>
      </c>
      <c r="J86" s="1">
        <v>0.337</v>
      </c>
      <c r="K86" s="1">
        <v>0.2886</v>
      </c>
      <c r="L86" s="1">
        <v>0.1947</v>
      </c>
      <c r="M86" s="1">
        <v>0.156107</v>
      </c>
      <c r="N86" s="1">
        <v>0.171947</v>
      </c>
      <c r="O86" s="1">
        <v>0.416654</v>
      </c>
      <c r="P86" s="1">
        <v>0.245013</v>
      </c>
      <c r="Q86" s="1">
        <v>0.1494</v>
      </c>
      <c r="R86" s="1">
        <v>0.284788</v>
      </c>
      <c r="S86" s="1">
        <v>-0.362717</v>
      </c>
      <c r="T86" s="1">
        <v>1.79638</v>
      </c>
      <c r="U86" s="1">
        <v>0.218719</v>
      </c>
      <c r="V86" s="1">
        <v>4.56968748800001</v>
      </c>
    </row>
    <row r="87" spans="1:22">
      <c r="A87" s="1">
        <v>199</v>
      </c>
      <c r="B87" s="1">
        <v>86.036502</v>
      </c>
      <c r="C87" s="1">
        <v>44.574887</v>
      </c>
      <c r="D87" s="1">
        <v>2.248</v>
      </c>
      <c r="E87" s="1">
        <f t="shared" si="1"/>
        <v>3.01016</v>
      </c>
      <c r="F87" s="1">
        <v>0.1138</v>
      </c>
      <c r="G87" s="1">
        <v>0.1074</v>
      </c>
      <c r="H87" s="1">
        <v>0.1352</v>
      </c>
      <c r="I87" s="1">
        <v>0.1613</v>
      </c>
      <c r="J87" s="1">
        <v>0.2908</v>
      </c>
      <c r="K87" s="1">
        <v>0.2618</v>
      </c>
      <c r="L87" s="1">
        <v>0.1874</v>
      </c>
      <c r="M87" s="1">
        <v>0.131619</v>
      </c>
      <c r="N87" s="1">
        <v>0.147675</v>
      </c>
      <c r="O87" s="1">
        <v>0.358973</v>
      </c>
      <c r="P87" s="1">
        <v>0.210468</v>
      </c>
      <c r="Q87" s="1">
        <v>0.1295</v>
      </c>
      <c r="R87" s="1">
        <v>0.286441</v>
      </c>
      <c r="S87" s="1">
        <v>-0.365258</v>
      </c>
      <c r="T87" s="1">
        <v>1.80285</v>
      </c>
      <c r="U87" s="1">
        <v>0.204023</v>
      </c>
      <c r="V87" s="1">
        <f>-15.062-319.669*R87+61.607*T87</f>
        <v>4.43987192100001</v>
      </c>
    </row>
    <row r="88" spans="1:22">
      <c r="A88" s="1">
        <v>8</v>
      </c>
      <c r="B88" s="1">
        <v>86.028451</v>
      </c>
      <c r="C88" s="1">
        <v>44.617719</v>
      </c>
      <c r="D88" s="1">
        <v>1.899</v>
      </c>
      <c r="E88" s="1">
        <f t="shared" si="1"/>
        <v>2.60183</v>
      </c>
      <c r="F88" s="1">
        <v>0.1329</v>
      </c>
      <c r="G88" s="1">
        <v>0.1201</v>
      </c>
      <c r="H88" s="1">
        <v>0.1509</v>
      </c>
      <c r="I88" s="1">
        <v>0.1779</v>
      </c>
      <c r="J88" s="1">
        <v>0.3213</v>
      </c>
      <c r="K88" s="1">
        <v>0.2607</v>
      </c>
      <c r="L88" s="1">
        <v>0.1809</v>
      </c>
      <c r="M88" s="1">
        <v>0.14617</v>
      </c>
      <c r="N88" s="1">
        <v>0.163845</v>
      </c>
      <c r="O88" s="1">
        <v>0.397055</v>
      </c>
      <c r="P88" s="1">
        <v>0.233279</v>
      </c>
      <c r="Q88" s="1">
        <v>0.1434</v>
      </c>
      <c r="R88" s="1">
        <v>0.28726</v>
      </c>
      <c r="S88" s="1">
        <v>-0.360864</v>
      </c>
      <c r="T88" s="1">
        <v>1.80607</v>
      </c>
      <c r="U88" s="1">
        <v>0.215272</v>
      </c>
      <c r="V88" s="1">
        <v>4.37643755000001</v>
      </c>
    </row>
    <row r="89" spans="1:22">
      <c r="A89" s="1">
        <v>63</v>
      </c>
      <c r="B89" s="1">
        <v>86.148951</v>
      </c>
      <c r="C89" s="1">
        <v>44.492965</v>
      </c>
      <c r="D89" s="1">
        <v>4.983</v>
      </c>
      <c r="E89" s="1">
        <f t="shared" si="1"/>
        <v>6.21011</v>
      </c>
      <c r="F89" s="1">
        <v>0.1393</v>
      </c>
      <c r="G89" s="1">
        <v>0.1329</v>
      </c>
      <c r="H89" s="1">
        <v>0.1596</v>
      </c>
      <c r="I89" s="1">
        <v>0.1858</v>
      </c>
      <c r="J89" s="1">
        <v>0.3361</v>
      </c>
      <c r="K89" s="1">
        <v>0.2829</v>
      </c>
      <c r="L89" s="1">
        <v>0.182</v>
      </c>
      <c r="M89" s="1">
        <v>0.157139</v>
      </c>
      <c r="N89" s="1">
        <v>0.172202</v>
      </c>
      <c r="O89" s="1">
        <v>0.415881</v>
      </c>
      <c r="P89" s="1">
        <v>0.244936</v>
      </c>
      <c r="Q89" s="1">
        <v>0.1503</v>
      </c>
      <c r="R89" s="1">
        <v>0.287986</v>
      </c>
      <c r="S89" s="1">
        <v>-0.356062</v>
      </c>
      <c r="T89" s="1">
        <v>1.80893</v>
      </c>
      <c r="U89" s="1">
        <v>0.220618</v>
      </c>
      <c r="V89" s="1">
        <v>4.32055387599999</v>
      </c>
    </row>
    <row r="90" spans="1:22">
      <c r="A90" s="1">
        <v>203</v>
      </c>
      <c r="B90" s="1">
        <v>85.607731</v>
      </c>
      <c r="C90" s="1">
        <v>44.228232</v>
      </c>
      <c r="D90" s="1">
        <v>0.682</v>
      </c>
      <c r="E90" s="1">
        <f t="shared" si="1"/>
        <v>1.17794</v>
      </c>
      <c r="F90" s="1">
        <v>0.1219</v>
      </c>
      <c r="G90" s="1">
        <v>0.1329</v>
      </c>
      <c r="H90" s="1">
        <v>0.1657</v>
      </c>
      <c r="I90" s="1">
        <v>0.2107</v>
      </c>
      <c r="J90" s="1">
        <v>0.3817</v>
      </c>
      <c r="K90" s="1">
        <v>0.3502</v>
      </c>
      <c r="L90" s="1">
        <v>0.2397</v>
      </c>
      <c r="M90" s="1">
        <v>0.167338</v>
      </c>
      <c r="N90" s="1">
        <v>0.18685</v>
      </c>
      <c r="O90" s="1">
        <v>0.466418</v>
      </c>
      <c r="P90" s="1">
        <v>0.26805</v>
      </c>
      <c r="Q90" s="1">
        <v>0.171</v>
      </c>
      <c r="R90" s="1">
        <v>0.288656</v>
      </c>
      <c r="S90" s="1">
        <v>-0.394593</v>
      </c>
      <c r="T90" s="1">
        <v>1.81158</v>
      </c>
      <c r="U90" s="1">
        <v>0.234804</v>
      </c>
      <c r="V90" s="1">
        <f>-15.062-319.669*R90+61.607*T90</f>
        <v>4.26963419599998</v>
      </c>
    </row>
    <row r="91" spans="1:22">
      <c r="A91" s="1">
        <v>235</v>
      </c>
      <c r="B91" s="1">
        <v>85.729977</v>
      </c>
      <c r="C91" s="1">
        <v>44.813146</v>
      </c>
      <c r="D91" s="1">
        <v>0.6253</v>
      </c>
      <c r="E91" s="1">
        <f t="shared" si="1"/>
        <v>1.111601</v>
      </c>
      <c r="F91" s="1">
        <v>0.1208</v>
      </c>
      <c r="G91" s="1">
        <v>0.1156</v>
      </c>
      <c r="H91" s="1">
        <v>0.1469</v>
      </c>
      <c r="I91" s="1">
        <v>0.1796</v>
      </c>
      <c r="J91" s="1">
        <v>0.3255</v>
      </c>
      <c r="K91" s="1">
        <v>0.3111</v>
      </c>
      <c r="L91" s="1">
        <v>0.2193</v>
      </c>
      <c r="M91" s="1">
        <v>0.144089</v>
      </c>
      <c r="N91" s="1">
        <v>0.162429</v>
      </c>
      <c r="O91" s="1">
        <v>0.399732</v>
      </c>
      <c r="P91" s="1">
        <v>0.232025</v>
      </c>
      <c r="Q91" s="1">
        <v>0.1459</v>
      </c>
      <c r="R91" s="1">
        <v>0.288854</v>
      </c>
      <c r="S91" s="1">
        <v>-0.378069</v>
      </c>
      <c r="T91" s="1">
        <v>1.81236</v>
      </c>
      <c r="U91" s="1">
        <v>0.217739</v>
      </c>
      <c r="V91" s="1">
        <f>-15.062-319.669*R91+61.607*T91</f>
        <v>4.254393194</v>
      </c>
    </row>
    <row r="92" spans="1:22">
      <c r="A92" s="1">
        <v>44</v>
      </c>
      <c r="B92" s="1">
        <v>86.403997</v>
      </c>
      <c r="C92" s="1">
        <v>44.20206</v>
      </c>
      <c r="D92" s="1">
        <v>1.183</v>
      </c>
      <c r="E92" s="1">
        <f t="shared" si="1"/>
        <v>1.76411</v>
      </c>
      <c r="F92" s="1">
        <v>0.1283</v>
      </c>
      <c r="G92" s="1">
        <v>0.1201</v>
      </c>
      <c r="H92" s="1">
        <v>0.1569</v>
      </c>
      <c r="I92" s="1">
        <v>0.1821</v>
      </c>
      <c r="J92" s="1">
        <v>0.3302</v>
      </c>
      <c r="K92" s="1">
        <v>0.2717</v>
      </c>
      <c r="L92" s="1">
        <v>0.1897</v>
      </c>
      <c r="M92" s="1">
        <v>0.147886</v>
      </c>
      <c r="N92" s="1">
        <v>0.169031</v>
      </c>
      <c r="O92" s="1">
        <v>0.408424</v>
      </c>
      <c r="P92" s="1">
        <v>0.240371</v>
      </c>
      <c r="Q92" s="1">
        <v>0.1481</v>
      </c>
      <c r="R92" s="1">
        <v>0.289088</v>
      </c>
      <c r="S92" s="1">
        <v>-0.355779</v>
      </c>
      <c r="T92" s="1">
        <v>1.81329</v>
      </c>
      <c r="U92" s="1">
        <v>0.219451</v>
      </c>
      <c r="V92" s="1">
        <v>4.23688515800001</v>
      </c>
    </row>
    <row r="93" spans="1:22">
      <c r="A93" s="1">
        <v>211</v>
      </c>
      <c r="B93" s="1">
        <v>85.807921</v>
      </c>
      <c r="C93" s="1">
        <v>44.675689</v>
      </c>
      <c r="D93" s="1">
        <v>0.709</v>
      </c>
      <c r="E93" s="1">
        <f t="shared" si="1"/>
        <v>1.20953</v>
      </c>
      <c r="F93" s="1">
        <v>0.13</v>
      </c>
      <c r="G93" s="1">
        <v>0.1195</v>
      </c>
      <c r="H93" s="1">
        <v>0.1452</v>
      </c>
      <c r="I93" s="1">
        <v>0.1714</v>
      </c>
      <c r="J93" s="1">
        <v>0.3115</v>
      </c>
      <c r="K93" s="1">
        <v>0.2675</v>
      </c>
      <c r="L93" s="1">
        <v>0.1787</v>
      </c>
      <c r="M93" s="1">
        <v>0.143116</v>
      </c>
      <c r="N93" s="1">
        <v>0.157757</v>
      </c>
      <c r="O93" s="1">
        <v>0.384048</v>
      </c>
      <c r="P93" s="1">
        <v>0.224635</v>
      </c>
      <c r="Q93" s="1">
        <v>0.1401</v>
      </c>
      <c r="R93" s="1">
        <v>0.290122</v>
      </c>
      <c r="S93" s="1">
        <v>-0.364134</v>
      </c>
      <c r="T93" s="1">
        <v>1.81739</v>
      </c>
      <c r="U93" s="1">
        <v>0.213806</v>
      </c>
      <c r="V93" s="1">
        <f>-15.062-319.669*R93+61.607*T93</f>
        <v>4.15893611200002</v>
      </c>
    </row>
    <row r="94" spans="1:22">
      <c r="A94" s="1">
        <v>267</v>
      </c>
      <c r="B94" s="1">
        <v>85.199751</v>
      </c>
      <c r="C94" s="1">
        <v>44.36666</v>
      </c>
      <c r="D94" s="1">
        <v>1.1805</v>
      </c>
      <c r="E94" s="1">
        <f t="shared" si="1"/>
        <v>1.761185</v>
      </c>
      <c r="F94" s="1">
        <v>0.1301</v>
      </c>
      <c r="G94" s="1">
        <v>0.1256</v>
      </c>
      <c r="H94" s="1">
        <v>0.1528</v>
      </c>
      <c r="I94" s="1">
        <v>0.1762</v>
      </c>
      <c r="J94" s="1">
        <v>0.3208</v>
      </c>
      <c r="K94" s="1">
        <v>0.2716</v>
      </c>
      <c r="L94" s="1">
        <v>0.1919</v>
      </c>
      <c r="M94" s="1">
        <v>0.148764</v>
      </c>
      <c r="N94" s="1">
        <v>0.164083</v>
      </c>
      <c r="O94" s="1">
        <v>0.396619</v>
      </c>
      <c r="P94" s="1">
        <v>0.233226</v>
      </c>
      <c r="Q94" s="1">
        <v>0.1446</v>
      </c>
      <c r="R94" s="1">
        <v>0.290946</v>
      </c>
      <c r="S94" s="1">
        <v>-0.35473</v>
      </c>
      <c r="T94" s="1">
        <v>1.82066</v>
      </c>
      <c r="U94" s="1">
        <v>0.217553</v>
      </c>
      <c r="V94" s="1">
        <f>-15.062-319.669*R94+61.607*T94</f>
        <v>4.09698374600001</v>
      </c>
    </row>
    <row r="95" spans="1:22">
      <c r="A95" s="1">
        <v>257</v>
      </c>
      <c r="B95" s="1">
        <v>85.428041</v>
      </c>
      <c r="C95" s="1">
        <v>44.855783</v>
      </c>
      <c r="D95" s="1">
        <v>0.3941</v>
      </c>
      <c r="E95" s="1">
        <f t="shared" si="1"/>
        <v>0.841097</v>
      </c>
      <c r="F95" s="1">
        <v>0.1173</v>
      </c>
      <c r="G95" s="1">
        <v>0.1123</v>
      </c>
      <c r="H95" s="1">
        <v>0.1616</v>
      </c>
      <c r="I95" s="1">
        <v>0.1766</v>
      </c>
      <c r="J95" s="1">
        <v>0.322</v>
      </c>
      <c r="K95" s="1">
        <v>0.2659</v>
      </c>
      <c r="L95" s="1">
        <v>0.2077</v>
      </c>
      <c r="M95" s="1">
        <v>0.140827</v>
      </c>
      <c r="N95" s="1">
        <v>0.168934</v>
      </c>
      <c r="O95" s="1">
        <v>0.401231</v>
      </c>
      <c r="P95" s="1">
        <v>0.239379</v>
      </c>
      <c r="Q95" s="1">
        <v>0.1454</v>
      </c>
      <c r="R95" s="1">
        <v>0.291617</v>
      </c>
      <c r="S95" s="1">
        <v>-0.331679</v>
      </c>
      <c r="T95" s="1">
        <v>1.82333</v>
      </c>
      <c r="U95" s="1">
        <v>0.218406</v>
      </c>
      <c r="V95" s="1">
        <f>-15.062-319.669*R95+61.607*T95</f>
        <v>4.04697653699999</v>
      </c>
    </row>
    <row r="96" spans="1:22">
      <c r="A96" s="1">
        <v>106</v>
      </c>
      <c r="B96" s="1">
        <v>85.625103</v>
      </c>
      <c r="C96" s="1">
        <v>44.569906</v>
      </c>
      <c r="D96" s="1">
        <v>1.109</v>
      </c>
      <c r="E96" s="1">
        <f t="shared" si="1"/>
        <v>1.67753</v>
      </c>
      <c r="F96" s="1">
        <v>0.1118</v>
      </c>
      <c r="G96" s="1">
        <v>0.1101</v>
      </c>
      <c r="H96" s="1">
        <v>0.1358</v>
      </c>
      <c r="I96" s="1">
        <v>0.1682</v>
      </c>
      <c r="J96" s="1">
        <v>0.3069</v>
      </c>
      <c r="K96" s="1">
        <v>0.2736</v>
      </c>
      <c r="L96" s="1">
        <v>0.1857</v>
      </c>
      <c r="M96" s="1">
        <v>0.136084</v>
      </c>
      <c r="N96" s="1">
        <v>0.151134</v>
      </c>
      <c r="O96" s="1">
        <v>0.375394</v>
      </c>
      <c r="P96" s="1">
        <v>0.216178</v>
      </c>
      <c r="Q96" s="1">
        <v>0.1387</v>
      </c>
      <c r="R96" s="1">
        <v>0.291939</v>
      </c>
      <c r="S96" s="1">
        <v>-0.386492</v>
      </c>
      <c r="T96" s="1">
        <v>1.82461</v>
      </c>
      <c r="U96" s="1">
        <v>0.213363</v>
      </c>
      <c r="V96" s="1">
        <v>4.02290007900001</v>
      </c>
    </row>
    <row r="97" spans="1:22">
      <c r="A97" s="1">
        <v>102</v>
      </c>
      <c r="B97" s="1">
        <v>85.366619</v>
      </c>
      <c r="C97" s="1">
        <v>44.487932</v>
      </c>
      <c r="D97" s="1">
        <v>1.143</v>
      </c>
      <c r="E97" s="1">
        <f t="shared" si="1"/>
        <v>1.71731</v>
      </c>
      <c r="F97" s="1">
        <v>0.1257</v>
      </c>
      <c r="G97" s="1">
        <v>0.116</v>
      </c>
      <c r="H97" s="1">
        <v>0.16</v>
      </c>
      <c r="I97" s="1">
        <v>0.1754</v>
      </c>
      <c r="J97" s="1">
        <v>0.3203</v>
      </c>
      <c r="K97" s="1">
        <v>0.2766</v>
      </c>
      <c r="L97" s="1">
        <v>0.1984</v>
      </c>
      <c r="M97" s="1">
        <v>0.142641</v>
      </c>
      <c r="N97" s="1">
        <v>0.167523</v>
      </c>
      <c r="O97" s="1">
        <v>0.398694</v>
      </c>
      <c r="P97" s="1">
        <v>0.237413</v>
      </c>
      <c r="Q97" s="1">
        <v>0.1449</v>
      </c>
      <c r="R97" s="1">
        <v>0.292314</v>
      </c>
      <c r="S97" s="1">
        <v>-0.33375</v>
      </c>
      <c r="T97" s="1">
        <v>1.82611</v>
      </c>
      <c r="U97" s="1">
        <v>0.218289</v>
      </c>
      <c r="V97" s="1">
        <v>3.99543470399999</v>
      </c>
    </row>
    <row r="98" spans="1:22">
      <c r="A98" s="1">
        <v>243</v>
      </c>
      <c r="B98" s="1">
        <v>85.575317</v>
      </c>
      <c r="C98" s="1">
        <v>44.575894</v>
      </c>
      <c r="D98" s="1">
        <v>6.54</v>
      </c>
      <c r="E98" s="1">
        <f t="shared" si="1"/>
        <v>8.0318</v>
      </c>
      <c r="F98" s="1">
        <v>0.1175</v>
      </c>
      <c r="G98" s="1">
        <v>0.1135</v>
      </c>
      <c r="H98" s="1">
        <v>0.1441</v>
      </c>
      <c r="I98" s="1">
        <v>0.1785</v>
      </c>
      <c r="J98" s="1">
        <v>0.326</v>
      </c>
      <c r="K98" s="1">
        <v>0.2878</v>
      </c>
      <c r="L98" s="1">
        <v>0.2008</v>
      </c>
      <c r="M98" s="1">
        <v>0.142337</v>
      </c>
      <c r="N98" s="1">
        <v>0.16038</v>
      </c>
      <c r="O98" s="1">
        <v>0.398626</v>
      </c>
      <c r="P98" s="1">
        <v>0.229406</v>
      </c>
      <c r="Q98" s="1">
        <v>0.1475</v>
      </c>
      <c r="R98" s="1">
        <v>0.292369</v>
      </c>
      <c r="S98" s="1">
        <v>-0.386939</v>
      </c>
      <c r="T98" s="1">
        <v>1.82633</v>
      </c>
      <c r="U98" s="1">
        <v>0.220259</v>
      </c>
      <c r="V98" s="1">
        <f>-15.062-319.669*R98+61.607*T98</f>
        <v>3.99140644900001</v>
      </c>
    </row>
    <row r="99" spans="1:22">
      <c r="A99" s="1">
        <v>107</v>
      </c>
      <c r="B99" s="1">
        <v>85.582731</v>
      </c>
      <c r="C99" s="1">
        <v>44.603361</v>
      </c>
      <c r="D99" s="1">
        <v>1.355</v>
      </c>
      <c r="E99" s="1">
        <f t="shared" si="1"/>
        <v>1.96535</v>
      </c>
      <c r="F99" s="1">
        <v>0.1398</v>
      </c>
      <c r="G99" s="1">
        <v>0.1293</v>
      </c>
      <c r="H99" s="1">
        <v>0.1609</v>
      </c>
      <c r="I99" s="1">
        <v>0.1787</v>
      </c>
      <c r="J99" s="1">
        <v>0.3265</v>
      </c>
      <c r="K99" s="1">
        <v>0.2673</v>
      </c>
      <c r="L99" s="1">
        <v>0.1806</v>
      </c>
      <c r="M99" s="1">
        <v>0.152006</v>
      </c>
      <c r="N99" s="1">
        <v>0.169567</v>
      </c>
      <c r="O99" s="1">
        <v>0.405493</v>
      </c>
      <c r="P99" s="1">
        <v>0.240463</v>
      </c>
      <c r="Q99" s="1">
        <v>0.1478</v>
      </c>
      <c r="R99" s="1">
        <v>0.292557</v>
      </c>
      <c r="S99" s="1">
        <v>-0.339762</v>
      </c>
      <c r="T99" s="1">
        <v>1.82708</v>
      </c>
      <c r="U99" s="1">
        <v>0.220553</v>
      </c>
      <c r="V99" s="1">
        <v>3.977513927</v>
      </c>
    </row>
    <row r="100" spans="1:22">
      <c r="A100" s="1">
        <v>85</v>
      </c>
      <c r="B100" s="1">
        <v>86.41877</v>
      </c>
      <c r="C100" s="1">
        <v>44.570451</v>
      </c>
      <c r="D100" s="1">
        <v>4.444</v>
      </c>
      <c r="E100" s="1">
        <f t="shared" si="1"/>
        <v>5.57948</v>
      </c>
      <c r="F100" s="1">
        <v>0.1036</v>
      </c>
      <c r="G100" s="1">
        <v>0.1</v>
      </c>
      <c r="H100" s="1">
        <v>0.1364</v>
      </c>
      <c r="I100" s="1">
        <v>0.1768</v>
      </c>
      <c r="J100" s="1">
        <v>0.3231</v>
      </c>
      <c r="K100" s="1">
        <v>0.3146</v>
      </c>
      <c r="L100" s="1">
        <v>0.2222</v>
      </c>
      <c r="M100" s="1">
        <v>0.132966</v>
      </c>
      <c r="N100" s="1">
        <v>0.155292</v>
      </c>
      <c r="O100" s="1">
        <v>0.392755</v>
      </c>
      <c r="P100" s="1">
        <v>0.223301</v>
      </c>
      <c r="Q100" s="1">
        <v>0.1463</v>
      </c>
      <c r="R100" s="1">
        <v>0.292659</v>
      </c>
      <c r="S100" s="1">
        <v>-0.406311</v>
      </c>
      <c r="T100" s="1">
        <v>1.82749</v>
      </c>
      <c r="U100" s="1">
        <v>0.219472</v>
      </c>
      <c r="V100" s="1">
        <v>3.97016655900002</v>
      </c>
    </row>
    <row r="101" spans="1:22">
      <c r="A101" s="1">
        <v>133</v>
      </c>
      <c r="B101" s="1">
        <v>85.220947</v>
      </c>
      <c r="C101" s="1">
        <v>44.660839</v>
      </c>
      <c r="D101" s="1">
        <v>1.467</v>
      </c>
      <c r="E101" s="1">
        <f t="shared" si="1"/>
        <v>2.09639</v>
      </c>
      <c r="F101" s="1">
        <v>0.092</v>
      </c>
      <c r="G101" s="1">
        <v>0.0879</v>
      </c>
      <c r="H101" s="1">
        <v>0.1181</v>
      </c>
      <c r="I101" s="1">
        <v>0.1525</v>
      </c>
      <c r="J101" s="1">
        <v>0.2789</v>
      </c>
      <c r="K101" s="1">
        <v>0.2897</v>
      </c>
      <c r="L101" s="1">
        <v>0.2181</v>
      </c>
      <c r="M101" s="1">
        <v>0.115779</v>
      </c>
      <c r="N101" s="1">
        <v>0.134202</v>
      </c>
      <c r="O101" s="1">
        <v>0.3391</v>
      </c>
      <c r="P101" s="1">
        <v>0.192883</v>
      </c>
      <c r="Q101" s="1">
        <v>0.1264</v>
      </c>
      <c r="R101" s="1">
        <v>0.293</v>
      </c>
      <c r="S101" s="1">
        <v>-0.405038</v>
      </c>
      <c r="T101" s="1">
        <v>1.82885</v>
      </c>
      <c r="U101" s="1">
        <v>0.203565</v>
      </c>
      <c r="V101" s="1">
        <v>3.94494495000001</v>
      </c>
    </row>
    <row r="102" spans="1:22">
      <c r="A102" s="1">
        <v>79</v>
      </c>
      <c r="B102" s="1">
        <v>86.242913</v>
      </c>
      <c r="C102" s="1">
        <v>44.561078</v>
      </c>
      <c r="D102" s="1">
        <v>5.6</v>
      </c>
      <c r="E102" s="1">
        <f t="shared" si="1"/>
        <v>6.932</v>
      </c>
      <c r="F102" s="1">
        <v>0.0923</v>
      </c>
      <c r="G102" s="1">
        <v>0.0884</v>
      </c>
      <c r="H102" s="1">
        <v>0.1277</v>
      </c>
      <c r="I102" s="1">
        <v>0.1552</v>
      </c>
      <c r="J102" s="1">
        <v>0.284</v>
      </c>
      <c r="K102" s="1">
        <v>0.2804</v>
      </c>
      <c r="L102" s="1">
        <v>0.2165</v>
      </c>
      <c r="M102" s="1">
        <v>0.117131</v>
      </c>
      <c r="N102" s="1">
        <v>0.14078</v>
      </c>
      <c r="O102" s="1">
        <v>0.347923</v>
      </c>
      <c r="P102" s="1">
        <v>0.200983</v>
      </c>
      <c r="Q102" s="1">
        <v>0.1288</v>
      </c>
      <c r="R102" s="1">
        <v>0.29326</v>
      </c>
      <c r="S102" s="1">
        <v>-0.379645</v>
      </c>
      <c r="T102" s="1">
        <v>1.8299</v>
      </c>
      <c r="U102" s="1">
        <v>0.205707</v>
      </c>
      <c r="V102" s="1">
        <v>3.92651836</v>
      </c>
    </row>
    <row r="103" spans="1:22">
      <c r="A103" s="1">
        <v>158</v>
      </c>
      <c r="B103" s="1">
        <v>85.025296</v>
      </c>
      <c r="C103" s="1">
        <v>44.652887</v>
      </c>
      <c r="D103" s="1">
        <v>6.51</v>
      </c>
      <c r="E103" s="1">
        <f t="shared" si="1"/>
        <v>7.9967</v>
      </c>
      <c r="F103" s="1">
        <v>0.1306</v>
      </c>
      <c r="G103" s="1">
        <v>0.1286</v>
      </c>
      <c r="H103" s="1">
        <v>0.1593</v>
      </c>
      <c r="I103" s="1">
        <v>0.1877</v>
      </c>
      <c r="J103" s="1">
        <v>0.3435</v>
      </c>
      <c r="K103" s="1">
        <v>0.2838</v>
      </c>
      <c r="L103" s="1">
        <v>0.2013</v>
      </c>
      <c r="M103" s="1">
        <v>0.155365</v>
      </c>
      <c r="N103" s="1">
        <v>0.172918</v>
      </c>
      <c r="O103" s="1">
        <v>0.422611</v>
      </c>
      <c r="P103" s="1">
        <v>0.246186</v>
      </c>
      <c r="Q103" s="1">
        <v>0.1558</v>
      </c>
      <c r="R103" s="1">
        <v>0.293298</v>
      </c>
      <c r="S103" s="1">
        <v>-0.366348</v>
      </c>
      <c r="T103" s="1">
        <v>1.83005</v>
      </c>
      <c r="U103" s="1">
        <v>0.226629</v>
      </c>
      <c r="V103" s="1">
        <v>3.923611988</v>
      </c>
    </row>
    <row r="104" spans="1:22">
      <c r="A104" s="1">
        <v>55</v>
      </c>
      <c r="B104" s="1">
        <v>86.345603</v>
      </c>
      <c r="C104" s="1">
        <v>44.372267</v>
      </c>
      <c r="D104" s="1">
        <v>1.588</v>
      </c>
      <c r="E104" s="1">
        <f t="shared" si="1"/>
        <v>2.23796</v>
      </c>
      <c r="F104" s="1">
        <v>0.095</v>
      </c>
      <c r="G104" s="1">
        <v>0.0909</v>
      </c>
      <c r="H104" s="1">
        <v>0.1336</v>
      </c>
      <c r="I104" s="1">
        <v>0.1668</v>
      </c>
      <c r="J104" s="1">
        <v>0.3053</v>
      </c>
      <c r="K104" s="1">
        <v>0.309</v>
      </c>
      <c r="L104" s="1">
        <v>0.2257</v>
      </c>
      <c r="M104" s="1">
        <v>0.123135</v>
      </c>
      <c r="N104" s="1">
        <v>0.14928</v>
      </c>
      <c r="O104" s="1">
        <v>0.372665</v>
      </c>
      <c r="P104" s="1">
        <v>0.213708</v>
      </c>
      <c r="Q104" s="1">
        <v>0.1385</v>
      </c>
      <c r="R104" s="1">
        <v>0.29337</v>
      </c>
      <c r="S104" s="1">
        <v>-0.391205</v>
      </c>
      <c r="T104" s="1">
        <v>1.83034</v>
      </c>
      <c r="U104" s="1">
        <v>0.213713</v>
      </c>
      <c r="V104" s="1">
        <v>3.91846185000001</v>
      </c>
    </row>
    <row r="105" spans="1:22">
      <c r="A105" s="1">
        <v>125</v>
      </c>
      <c r="B105" s="1">
        <v>85.472746</v>
      </c>
      <c r="C105" s="1">
        <v>44.869238</v>
      </c>
      <c r="D105" s="1">
        <v>1.676</v>
      </c>
      <c r="E105" s="1">
        <f t="shared" si="1"/>
        <v>2.34092</v>
      </c>
      <c r="F105" s="1">
        <v>0.1047</v>
      </c>
      <c r="G105" s="1">
        <v>0.1008</v>
      </c>
      <c r="H105" s="1">
        <v>0.1413</v>
      </c>
      <c r="I105" s="1">
        <v>0.1565</v>
      </c>
      <c r="J105" s="1">
        <v>0.2865</v>
      </c>
      <c r="K105" s="1">
        <v>0.2549</v>
      </c>
      <c r="L105" s="1">
        <v>0.1971</v>
      </c>
      <c r="M105" s="1">
        <v>0.125599</v>
      </c>
      <c r="N105" s="1">
        <v>0.148706</v>
      </c>
      <c r="O105" s="1">
        <v>0.355725</v>
      </c>
      <c r="P105" s="1">
        <v>0.210851</v>
      </c>
      <c r="Q105" s="1">
        <v>0.13</v>
      </c>
      <c r="R105" s="1">
        <v>0.293454</v>
      </c>
      <c r="S105" s="1">
        <v>-0.339411</v>
      </c>
      <c r="T105" s="1">
        <v>1.83067</v>
      </c>
      <c r="U105" s="1">
        <v>0.206787</v>
      </c>
      <c r="V105" s="1">
        <v>3.91193996400001</v>
      </c>
    </row>
    <row r="106" spans="1:22">
      <c r="A106" s="1">
        <v>160</v>
      </c>
      <c r="B106" s="1">
        <v>85.956928</v>
      </c>
      <c r="C106" s="1">
        <v>45.159124</v>
      </c>
      <c r="D106" s="1">
        <v>2.5035</v>
      </c>
      <c r="E106" s="1">
        <f t="shared" si="1"/>
        <v>3.309095</v>
      </c>
      <c r="F106" s="1">
        <v>0.1122</v>
      </c>
      <c r="G106" s="1">
        <v>0.1071</v>
      </c>
      <c r="H106" s="1">
        <v>0.1536</v>
      </c>
      <c r="I106" s="1">
        <v>0.1877</v>
      </c>
      <c r="J106" s="1">
        <v>0.3437</v>
      </c>
      <c r="K106" s="1">
        <v>0.3088</v>
      </c>
      <c r="L106" s="1">
        <v>0.22</v>
      </c>
      <c r="M106" s="1">
        <v>0.141784</v>
      </c>
      <c r="N106" s="1">
        <v>0.169796</v>
      </c>
      <c r="O106" s="1">
        <v>0.420659</v>
      </c>
      <c r="P106" s="1">
        <v>0.242537</v>
      </c>
      <c r="Q106" s="1">
        <v>0.156</v>
      </c>
      <c r="R106" s="1">
        <v>0.293564</v>
      </c>
      <c r="S106" s="1">
        <v>-0.382264</v>
      </c>
      <c r="T106" s="1">
        <v>1.83111</v>
      </c>
      <c r="U106" s="1">
        <v>0.226876</v>
      </c>
      <c r="V106" s="1">
        <v>3.90388345400001</v>
      </c>
    </row>
    <row r="107" spans="1:22">
      <c r="A107" s="1">
        <v>278</v>
      </c>
      <c r="B107" s="1">
        <v>86.359244</v>
      </c>
      <c r="C107" s="1">
        <v>44.906356</v>
      </c>
      <c r="D107" s="1">
        <v>1.929</v>
      </c>
      <c r="E107" s="1">
        <f t="shared" si="1"/>
        <v>2.63693</v>
      </c>
      <c r="F107" s="1">
        <v>0.0868</v>
      </c>
      <c r="G107" s="1">
        <v>0.0815</v>
      </c>
      <c r="H107" s="1">
        <v>0.119</v>
      </c>
      <c r="I107" s="1">
        <v>0.166</v>
      </c>
      <c r="J107" s="1">
        <v>0.3042</v>
      </c>
      <c r="K107" s="1">
        <v>0.2974</v>
      </c>
      <c r="L107" s="1">
        <v>0.2097</v>
      </c>
      <c r="M107" s="1">
        <v>0.116314</v>
      </c>
      <c r="N107" s="1">
        <v>0.140549</v>
      </c>
      <c r="O107" s="1">
        <v>0.366408</v>
      </c>
      <c r="P107" s="1">
        <v>0.204247</v>
      </c>
      <c r="Q107" s="1">
        <v>0.1382</v>
      </c>
      <c r="R107" s="1">
        <v>0.293917</v>
      </c>
      <c r="S107" s="1">
        <v>-0.437618</v>
      </c>
      <c r="T107" s="1">
        <v>1.83253</v>
      </c>
      <c r="U107" s="1">
        <v>0.213667</v>
      </c>
      <c r="V107" s="1">
        <f>-15.062-319.669*R107+61.607*T107</f>
        <v>3.87852223700001</v>
      </c>
    </row>
    <row r="108" spans="1:22">
      <c r="A108" s="1">
        <v>128</v>
      </c>
      <c r="B108" s="1">
        <v>85.223588</v>
      </c>
      <c r="C108" s="1">
        <v>44.718421</v>
      </c>
      <c r="D108" s="1">
        <v>8.415</v>
      </c>
      <c r="E108" s="1">
        <f t="shared" si="1"/>
        <v>10.22555</v>
      </c>
      <c r="F108" s="1">
        <v>0.128</v>
      </c>
      <c r="G108" s="1">
        <v>0.122</v>
      </c>
      <c r="H108" s="1">
        <v>0.1504</v>
      </c>
      <c r="I108" s="1">
        <v>0.1781</v>
      </c>
      <c r="J108" s="1">
        <v>0.3269</v>
      </c>
      <c r="K108" s="1">
        <v>0.2754</v>
      </c>
      <c r="L108" s="1">
        <v>0.1874</v>
      </c>
      <c r="M108" s="1">
        <v>0.147405</v>
      </c>
      <c r="N108" s="1">
        <v>0.163665</v>
      </c>
      <c r="O108" s="1">
        <v>0.401501</v>
      </c>
      <c r="P108" s="1">
        <v>0.233109</v>
      </c>
      <c r="Q108" s="1">
        <v>0.1488</v>
      </c>
      <c r="R108" s="1">
        <v>0.294654</v>
      </c>
      <c r="S108" s="1">
        <v>-0.369788</v>
      </c>
      <c r="T108" s="1">
        <v>1.83549</v>
      </c>
      <c r="U108" s="1">
        <v>0.22209</v>
      </c>
      <c r="V108" s="1">
        <v>3.82528290399999</v>
      </c>
    </row>
    <row r="109" spans="1:22">
      <c r="A109" s="1">
        <v>16</v>
      </c>
      <c r="B109" s="1">
        <v>85.861441</v>
      </c>
      <c r="C109" s="1">
        <v>44.257546</v>
      </c>
      <c r="D109" s="1">
        <v>0.914</v>
      </c>
      <c r="E109" s="1">
        <f t="shared" si="1"/>
        <v>1.44938</v>
      </c>
      <c r="F109" s="1">
        <v>0.119</v>
      </c>
      <c r="G109" s="1">
        <v>0.1112</v>
      </c>
      <c r="H109" s="1">
        <v>0.144</v>
      </c>
      <c r="I109" s="1">
        <v>0.1662</v>
      </c>
      <c r="J109" s="1">
        <v>0.3058</v>
      </c>
      <c r="K109" s="1">
        <v>0.2517</v>
      </c>
      <c r="L109" s="1">
        <v>0.1794</v>
      </c>
      <c r="M109" s="1">
        <v>0.135946</v>
      </c>
      <c r="N109" s="1">
        <v>0.154702</v>
      </c>
      <c r="O109" s="1">
        <v>0.376659</v>
      </c>
      <c r="P109" s="1">
        <v>0.219906</v>
      </c>
      <c r="Q109" s="1">
        <v>0.1396</v>
      </c>
      <c r="R109" s="1">
        <v>0.295763</v>
      </c>
      <c r="S109" s="1">
        <v>-0.359715</v>
      </c>
      <c r="T109" s="1">
        <v>1.83995</v>
      </c>
      <c r="U109" s="1">
        <v>0.215432</v>
      </c>
      <c r="V109" s="1">
        <v>3.74553720300001</v>
      </c>
    </row>
    <row r="110" spans="1:22">
      <c r="A110" s="1">
        <v>256</v>
      </c>
      <c r="B110" s="1">
        <v>85.471581</v>
      </c>
      <c r="C110" s="1">
        <v>44.744785</v>
      </c>
      <c r="D110" s="1">
        <v>2.081</v>
      </c>
      <c r="E110" s="1">
        <f t="shared" si="1"/>
        <v>2.81477</v>
      </c>
      <c r="F110" s="1">
        <v>0.1232</v>
      </c>
      <c r="G110" s="1">
        <v>0.1172</v>
      </c>
      <c r="H110" s="1">
        <v>0.1498</v>
      </c>
      <c r="I110" s="1">
        <v>0.1656</v>
      </c>
      <c r="J110" s="1">
        <v>0.3048</v>
      </c>
      <c r="K110" s="1">
        <v>0.2593</v>
      </c>
      <c r="L110" s="1">
        <v>0.1878</v>
      </c>
      <c r="M110" s="1">
        <v>0.139314</v>
      </c>
      <c r="N110" s="1">
        <v>0.157502</v>
      </c>
      <c r="O110" s="1">
        <v>0.377844</v>
      </c>
      <c r="P110" s="1">
        <v>0.223301</v>
      </c>
      <c r="Q110" s="1">
        <v>0.1392</v>
      </c>
      <c r="R110" s="1">
        <v>0.295918</v>
      </c>
      <c r="S110" s="1">
        <v>-0.340959</v>
      </c>
      <c r="T110" s="1">
        <v>1.84058</v>
      </c>
      <c r="U110" s="1">
        <v>0.215169</v>
      </c>
      <c r="V110" s="1">
        <f>-15.062-319.669*R110+61.607*T110</f>
        <v>3.734800918</v>
      </c>
    </row>
    <row r="111" spans="1:22">
      <c r="A111" s="1">
        <v>140</v>
      </c>
      <c r="B111" s="1">
        <v>85.546649</v>
      </c>
      <c r="C111" s="1">
        <v>44.355182</v>
      </c>
      <c r="D111" s="1">
        <v>0.49605</v>
      </c>
      <c r="E111" s="1">
        <f t="shared" si="1"/>
        <v>0.9603785</v>
      </c>
      <c r="F111" s="1">
        <v>0.1385</v>
      </c>
      <c r="G111" s="1">
        <v>0.1311</v>
      </c>
      <c r="H111" s="1">
        <v>0.1561</v>
      </c>
      <c r="I111" s="1">
        <v>0.1813</v>
      </c>
      <c r="J111" s="1">
        <v>0.3345</v>
      </c>
      <c r="K111" s="1">
        <v>0.2708</v>
      </c>
      <c r="L111" s="1">
        <v>0.1842</v>
      </c>
      <c r="M111" s="1">
        <v>0.15417</v>
      </c>
      <c r="N111" s="1">
        <v>0.168229</v>
      </c>
      <c r="O111" s="1">
        <v>0.411251</v>
      </c>
      <c r="P111" s="1">
        <v>0.239242</v>
      </c>
      <c r="Q111" s="1">
        <v>0.1532</v>
      </c>
      <c r="R111" s="1">
        <v>0.297014</v>
      </c>
      <c r="S111" s="1">
        <v>-0.363636</v>
      </c>
      <c r="T111" s="1">
        <v>1.84501</v>
      </c>
      <c r="U111" s="1">
        <v>0.226226</v>
      </c>
      <c r="V111" s="1">
        <v>3.65736270400001</v>
      </c>
    </row>
    <row r="112" spans="1:22">
      <c r="A112" s="1">
        <v>59</v>
      </c>
      <c r="B112" s="1">
        <v>86.484912</v>
      </c>
      <c r="C112" s="1">
        <v>44.368843</v>
      </c>
      <c r="D112" s="1">
        <v>1.238</v>
      </c>
      <c r="E112" s="1">
        <f t="shared" si="1"/>
        <v>1.82846</v>
      </c>
      <c r="F112" s="1">
        <v>0.1268</v>
      </c>
      <c r="G112" s="1">
        <v>0.1198</v>
      </c>
      <c r="H112" s="1">
        <v>0.1557</v>
      </c>
      <c r="I112" s="1">
        <v>0.1832</v>
      </c>
      <c r="J112" s="1">
        <v>0.3383</v>
      </c>
      <c r="K112" s="1">
        <v>0.288</v>
      </c>
      <c r="L112" s="1">
        <v>0.1985</v>
      </c>
      <c r="M112" s="1">
        <v>0.148146</v>
      </c>
      <c r="N112" s="1">
        <v>0.168891</v>
      </c>
      <c r="O112" s="1">
        <v>0.415032</v>
      </c>
      <c r="P112" s="1">
        <v>0.240426</v>
      </c>
      <c r="Q112" s="1">
        <v>0.1551</v>
      </c>
      <c r="R112" s="1">
        <v>0.297411</v>
      </c>
      <c r="S112" s="1">
        <v>-0.369636</v>
      </c>
      <c r="T112" s="1">
        <v>1.84662</v>
      </c>
      <c r="U112" s="1">
        <v>0.227753</v>
      </c>
      <c r="V112" s="1">
        <v>3.629641381</v>
      </c>
    </row>
    <row r="113" spans="1:22">
      <c r="A113" s="1">
        <v>260</v>
      </c>
      <c r="B113" s="1">
        <v>85.287101</v>
      </c>
      <c r="C113" s="1">
        <v>44.615186</v>
      </c>
      <c r="D113" s="1">
        <v>6.255</v>
      </c>
      <c r="E113" s="1">
        <f t="shared" si="1"/>
        <v>7.69835</v>
      </c>
      <c r="F113" s="1">
        <v>0.1082</v>
      </c>
      <c r="G113" s="1">
        <v>0.1021</v>
      </c>
      <c r="H113" s="1">
        <v>0.1413</v>
      </c>
      <c r="I113" s="1">
        <v>0.1547</v>
      </c>
      <c r="J113" s="1">
        <v>0.2858</v>
      </c>
      <c r="K113" s="1">
        <v>0.2352</v>
      </c>
      <c r="L113" s="1">
        <v>0.1806</v>
      </c>
      <c r="M113" s="1">
        <v>0.125678</v>
      </c>
      <c r="N113" s="1">
        <v>0.147848</v>
      </c>
      <c r="O113" s="1">
        <v>0.354372</v>
      </c>
      <c r="P113" s="1">
        <v>0.209518</v>
      </c>
      <c r="Q113" s="1">
        <v>0.1311</v>
      </c>
      <c r="R113" s="1">
        <v>0.297616</v>
      </c>
      <c r="S113" s="1">
        <v>-0.338328</v>
      </c>
      <c r="T113" s="1">
        <v>1.84745</v>
      </c>
      <c r="U113" s="1">
        <v>0.209091</v>
      </c>
      <c r="V113" s="1">
        <f>-15.062-319.669*R113+61.607*T113</f>
        <v>3.615243046</v>
      </c>
    </row>
    <row r="114" spans="1:22">
      <c r="A114" s="1">
        <v>78</v>
      </c>
      <c r="B114" s="1">
        <v>86.213129</v>
      </c>
      <c r="C114" s="1">
        <v>44.612471</v>
      </c>
      <c r="D114" s="1">
        <v>5.028</v>
      </c>
      <c r="E114" s="1">
        <f t="shared" si="1"/>
        <v>6.26276</v>
      </c>
      <c r="F114" s="1">
        <v>0.1078</v>
      </c>
      <c r="G114" s="1">
        <v>0.1024</v>
      </c>
      <c r="H114" s="1">
        <v>0.1437</v>
      </c>
      <c r="I114" s="1">
        <v>0.1602</v>
      </c>
      <c r="J114" s="1">
        <v>0.296</v>
      </c>
      <c r="K114" s="1">
        <v>0.2764</v>
      </c>
      <c r="L114" s="1">
        <v>0.2112</v>
      </c>
      <c r="M114" s="1">
        <v>0.12808</v>
      </c>
      <c r="N114" s="1">
        <v>0.151726</v>
      </c>
      <c r="O114" s="1">
        <v>0.365964</v>
      </c>
      <c r="P114" s="1">
        <v>0.215206</v>
      </c>
      <c r="Q114" s="1">
        <v>0.1358</v>
      </c>
      <c r="R114" s="1">
        <v>0.297676</v>
      </c>
      <c r="S114" s="1">
        <v>-0.346373</v>
      </c>
      <c r="T114" s="1">
        <v>1.84769</v>
      </c>
      <c r="U114" s="1">
        <v>0.213031</v>
      </c>
      <c r="V114" s="1">
        <v>3.610848586</v>
      </c>
    </row>
    <row r="115" spans="1:22">
      <c r="A115" s="1">
        <v>109</v>
      </c>
      <c r="B115" s="1">
        <v>85.529631</v>
      </c>
      <c r="C115" s="1">
        <v>44.641789</v>
      </c>
      <c r="D115" s="1">
        <v>1.739</v>
      </c>
      <c r="E115" s="1">
        <f t="shared" si="1"/>
        <v>2.41463</v>
      </c>
      <c r="F115" s="1">
        <v>0.138</v>
      </c>
      <c r="G115" s="1">
        <v>0.1292</v>
      </c>
      <c r="H115" s="1">
        <v>0.1589</v>
      </c>
      <c r="I115" s="1">
        <v>0.1808</v>
      </c>
      <c r="J115" s="1">
        <v>0.3345</v>
      </c>
      <c r="K115" s="1">
        <v>0.2695</v>
      </c>
      <c r="L115" s="1">
        <v>0.1856</v>
      </c>
      <c r="M115" s="1">
        <v>0.152838</v>
      </c>
      <c r="N115" s="1">
        <v>0.169497</v>
      </c>
      <c r="O115" s="1">
        <v>0.412102</v>
      </c>
      <c r="P115" s="1">
        <v>0.240703</v>
      </c>
      <c r="Q115" s="1">
        <v>0.1537</v>
      </c>
      <c r="R115" s="1">
        <v>0.298273</v>
      </c>
      <c r="S115" s="1">
        <v>-0.355898</v>
      </c>
      <c r="T115" s="1">
        <v>1.85011</v>
      </c>
      <c r="U115" s="1">
        <v>0.227076</v>
      </c>
      <c r="V115" s="1">
        <v>3.569095133</v>
      </c>
    </row>
    <row r="116" spans="1:22">
      <c r="A116" s="1">
        <v>87</v>
      </c>
      <c r="B116" s="1">
        <v>86.021053</v>
      </c>
      <c r="C116" s="1">
        <v>44.256566</v>
      </c>
      <c r="D116" s="1">
        <v>0.3666</v>
      </c>
      <c r="E116" s="1">
        <f t="shared" si="1"/>
        <v>0.808922</v>
      </c>
      <c r="F116" s="1">
        <v>0.134</v>
      </c>
      <c r="G116" s="1">
        <v>0.1247</v>
      </c>
      <c r="H116" s="1">
        <v>0.1497</v>
      </c>
      <c r="I116" s="1">
        <v>0.1749</v>
      </c>
      <c r="J116" s="1">
        <v>0.3238</v>
      </c>
      <c r="K116" s="1">
        <v>0.2565</v>
      </c>
      <c r="L116" s="1">
        <v>0.1736</v>
      </c>
      <c r="M116" s="1">
        <v>0.147682</v>
      </c>
      <c r="N116" s="1">
        <v>0.16181</v>
      </c>
      <c r="O116" s="1">
        <v>0.397299</v>
      </c>
      <c r="P116" s="1">
        <v>0.230218</v>
      </c>
      <c r="Q116" s="1">
        <v>0.1489</v>
      </c>
      <c r="R116" s="1">
        <v>0.298576</v>
      </c>
      <c r="S116" s="1">
        <v>-0.367687</v>
      </c>
      <c r="T116" s="1">
        <v>1.85134</v>
      </c>
      <c r="U116" s="1">
        <v>0.223641</v>
      </c>
      <c r="V116" s="1">
        <v>3.548012036</v>
      </c>
    </row>
    <row r="117" spans="1:22">
      <c r="A117" s="1">
        <v>47</v>
      </c>
      <c r="B117" s="1">
        <v>86.4144</v>
      </c>
      <c r="C117" s="1">
        <v>44.239012</v>
      </c>
      <c r="D117" s="1">
        <v>0.796</v>
      </c>
      <c r="E117" s="1">
        <f t="shared" si="1"/>
        <v>1.31132</v>
      </c>
      <c r="F117" s="1">
        <v>0.0995</v>
      </c>
      <c r="G117" s="1">
        <v>0.0926</v>
      </c>
      <c r="H117" s="1">
        <v>0.1304</v>
      </c>
      <c r="I117" s="1">
        <v>0.1659</v>
      </c>
      <c r="J117" s="1">
        <v>0.3076</v>
      </c>
      <c r="K117" s="1">
        <v>0.2974</v>
      </c>
      <c r="L117" s="1">
        <v>0.2123</v>
      </c>
      <c r="M117" s="1">
        <v>0.123945</v>
      </c>
      <c r="N117" s="1">
        <v>0.147083</v>
      </c>
      <c r="O117" s="1">
        <v>0.373021</v>
      </c>
      <c r="P117" s="1">
        <v>0.211014</v>
      </c>
      <c r="Q117" s="1">
        <v>0.1417</v>
      </c>
      <c r="R117" s="1">
        <v>0.299261</v>
      </c>
      <c r="S117" s="1">
        <v>-0.404566</v>
      </c>
      <c r="T117" s="1">
        <v>1.85413</v>
      </c>
      <c r="U117" s="1">
        <v>0.218336</v>
      </c>
      <c r="V117" s="1">
        <v>3.50092230100002</v>
      </c>
    </row>
    <row r="118" spans="1:22">
      <c r="A118" s="1">
        <v>10</v>
      </c>
      <c r="B118" s="1">
        <v>86.049537</v>
      </c>
      <c r="C118" s="1">
        <v>44.505417</v>
      </c>
      <c r="D118" s="1">
        <v>0.702</v>
      </c>
      <c r="E118" s="1">
        <f t="shared" si="1"/>
        <v>1.20134</v>
      </c>
      <c r="F118" s="1">
        <v>0.1242</v>
      </c>
      <c r="G118" s="1">
        <v>0.1168</v>
      </c>
      <c r="H118" s="1">
        <v>0.1489</v>
      </c>
      <c r="I118" s="1">
        <v>0.1848</v>
      </c>
      <c r="J118" s="1">
        <v>0.3427</v>
      </c>
      <c r="K118" s="1">
        <v>0.2971</v>
      </c>
      <c r="L118" s="1">
        <v>0.2014</v>
      </c>
      <c r="M118" s="1">
        <v>0.146917</v>
      </c>
      <c r="N118" s="1">
        <v>0.165882</v>
      </c>
      <c r="O118" s="1">
        <v>0.416852</v>
      </c>
      <c r="P118" s="1">
        <v>0.237323</v>
      </c>
      <c r="Q118" s="1">
        <v>0.1579</v>
      </c>
      <c r="R118" s="1">
        <v>0.299336</v>
      </c>
      <c r="S118" s="1">
        <v>-0.394223</v>
      </c>
      <c r="T118" s="1">
        <v>1.85444</v>
      </c>
      <c r="U118" s="1">
        <v>0.230511</v>
      </c>
      <c r="V118" s="1">
        <v>3.49604529600001</v>
      </c>
    </row>
    <row r="119" spans="1:22">
      <c r="A119" s="1">
        <v>129</v>
      </c>
      <c r="B119" s="1">
        <v>85.281044</v>
      </c>
      <c r="C119" s="1">
        <v>44.685462</v>
      </c>
      <c r="D119" s="1">
        <v>1.6245</v>
      </c>
      <c r="E119" s="1">
        <f t="shared" si="1"/>
        <v>2.280665</v>
      </c>
      <c r="F119" s="1">
        <v>0.1357</v>
      </c>
      <c r="G119" s="1">
        <v>0.1253</v>
      </c>
      <c r="H119" s="1">
        <v>0.1544</v>
      </c>
      <c r="I119" s="1">
        <v>0.1756</v>
      </c>
      <c r="J119" s="1">
        <v>0.3261</v>
      </c>
      <c r="K119" s="1">
        <v>0.2809</v>
      </c>
      <c r="L119" s="1">
        <v>0.1913</v>
      </c>
      <c r="M119" s="1">
        <v>0.148333</v>
      </c>
      <c r="N119" s="1">
        <v>0.164659</v>
      </c>
      <c r="O119" s="1">
        <v>0.401268</v>
      </c>
      <c r="P119" s="1">
        <v>0.233826</v>
      </c>
      <c r="Q119" s="1">
        <v>0.1505</v>
      </c>
      <c r="R119" s="1">
        <v>0.29998</v>
      </c>
      <c r="S119" s="1">
        <v>-0.357336</v>
      </c>
      <c r="T119" s="1">
        <v>1.85706</v>
      </c>
      <c r="U119" s="1">
        <v>0.225367</v>
      </c>
      <c r="V119" s="1">
        <v>3.45158879999998</v>
      </c>
    </row>
    <row r="120" spans="1:22">
      <c r="A120" s="1">
        <v>130</v>
      </c>
      <c r="B120" s="1">
        <v>85.281044</v>
      </c>
      <c r="C120" s="1">
        <v>44.685634</v>
      </c>
      <c r="D120" s="1">
        <v>8.595</v>
      </c>
      <c r="E120" s="1">
        <f t="shared" si="1"/>
        <v>10.43615</v>
      </c>
      <c r="F120" s="1">
        <v>0.1357</v>
      </c>
      <c r="G120" s="1">
        <v>0.1253</v>
      </c>
      <c r="H120" s="1">
        <v>0.1544</v>
      </c>
      <c r="I120" s="1">
        <v>0.1756</v>
      </c>
      <c r="J120" s="1">
        <v>0.3261</v>
      </c>
      <c r="K120" s="1">
        <v>0.2809</v>
      </c>
      <c r="L120" s="1">
        <v>0.1913</v>
      </c>
      <c r="M120" s="1">
        <v>0.148333</v>
      </c>
      <c r="N120" s="1">
        <v>0.164659</v>
      </c>
      <c r="O120" s="1">
        <v>0.401268</v>
      </c>
      <c r="P120" s="1">
        <v>0.233826</v>
      </c>
      <c r="Q120" s="1">
        <v>0.1505</v>
      </c>
      <c r="R120" s="1">
        <v>0.29998</v>
      </c>
      <c r="S120" s="1">
        <v>-0.357336</v>
      </c>
      <c r="T120" s="1">
        <v>1.85706</v>
      </c>
      <c r="U120" s="1">
        <v>0.225367</v>
      </c>
      <c r="V120" s="1">
        <v>3.45158879999998</v>
      </c>
    </row>
    <row r="121" spans="1:22">
      <c r="A121" s="1">
        <v>25</v>
      </c>
      <c r="B121" s="1">
        <v>85.726499</v>
      </c>
      <c r="C121" s="1">
        <v>44.700984</v>
      </c>
      <c r="D121" s="1">
        <v>0.6069</v>
      </c>
      <c r="E121" s="1">
        <f t="shared" si="1"/>
        <v>1.090073</v>
      </c>
      <c r="F121" s="1">
        <v>0.1001</v>
      </c>
      <c r="G121" s="1">
        <v>0.0962</v>
      </c>
      <c r="H121" s="1">
        <v>0.1372</v>
      </c>
      <c r="I121" s="1">
        <v>0.1662</v>
      </c>
      <c r="J121" s="1">
        <v>0.3094</v>
      </c>
      <c r="K121" s="1">
        <v>0.2935</v>
      </c>
      <c r="L121" s="1">
        <v>0.2149</v>
      </c>
      <c r="M121" s="1">
        <v>0.126445</v>
      </c>
      <c r="N121" s="1">
        <v>0.151005</v>
      </c>
      <c r="O121" s="1">
        <v>0.377061</v>
      </c>
      <c r="P121" s="1">
        <v>0.215514</v>
      </c>
      <c r="Q121" s="1">
        <v>0.1432</v>
      </c>
      <c r="R121" s="1">
        <v>0.301093</v>
      </c>
      <c r="S121" s="1">
        <v>-0.38558</v>
      </c>
      <c r="T121" s="1">
        <v>1.86161</v>
      </c>
      <c r="U121" s="1">
        <v>0.220172</v>
      </c>
      <c r="V121" s="1">
        <v>3.37610905299999</v>
      </c>
    </row>
    <row r="122" spans="1:22">
      <c r="A122" s="1">
        <v>206</v>
      </c>
      <c r="B122" s="1">
        <v>85.712704</v>
      </c>
      <c r="C122" s="1">
        <v>44.364206</v>
      </c>
      <c r="D122" s="1">
        <v>0.4969</v>
      </c>
      <c r="E122" s="1">
        <f t="shared" si="1"/>
        <v>0.961373</v>
      </c>
      <c r="F122" s="1">
        <v>0.1194</v>
      </c>
      <c r="G122" s="1">
        <v>0.1166</v>
      </c>
      <c r="H122" s="1">
        <v>0.1423</v>
      </c>
      <c r="I122" s="1">
        <v>0.1594</v>
      </c>
      <c r="J122" s="1">
        <v>0.2968</v>
      </c>
      <c r="K122" s="1">
        <v>0.2849</v>
      </c>
      <c r="L122" s="1">
        <v>0.2255</v>
      </c>
      <c r="M122" s="1">
        <v>0.136331</v>
      </c>
      <c r="N122" s="1">
        <v>0.150607</v>
      </c>
      <c r="O122" s="1">
        <v>0.365716</v>
      </c>
      <c r="P122" s="1">
        <v>0.213677</v>
      </c>
      <c r="Q122" s="1">
        <v>0.1374</v>
      </c>
      <c r="R122" s="1">
        <v>0.301184</v>
      </c>
      <c r="S122" s="1">
        <v>-0.351856</v>
      </c>
      <c r="T122" s="1">
        <v>1.86198</v>
      </c>
      <c r="U122" s="1">
        <v>0.215541</v>
      </c>
      <c r="V122" s="1">
        <f>-15.062-319.669*R122+61.607*T122</f>
        <v>3.369813764</v>
      </c>
    </row>
    <row r="123" spans="1:22">
      <c r="A123" s="1">
        <v>90</v>
      </c>
      <c r="B123" s="1">
        <v>85.891092</v>
      </c>
      <c r="C123" s="1">
        <v>44.491425</v>
      </c>
      <c r="D123" s="1">
        <v>8.97</v>
      </c>
      <c r="E123" s="1">
        <f t="shared" si="1"/>
        <v>10.8749</v>
      </c>
      <c r="F123" s="1">
        <v>0.1471</v>
      </c>
      <c r="G123" s="1">
        <v>0.1409</v>
      </c>
      <c r="H123" s="1">
        <v>0.1708</v>
      </c>
      <c r="I123" s="1">
        <v>0.198</v>
      </c>
      <c r="J123" s="1">
        <v>0.3687</v>
      </c>
      <c r="K123" s="1">
        <v>0.2872</v>
      </c>
      <c r="L123" s="1">
        <v>0.2005</v>
      </c>
      <c r="M123" s="1">
        <v>0.167028</v>
      </c>
      <c r="N123" s="1">
        <v>0.183898</v>
      </c>
      <c r="O123" s="1">
        <v>0.452014</v>
      </c>
      <c r="P123" s="1">
        <v>0.261489</v>
      </c>
      <c r="Q123" s="1">
        <v>0.1707</v>
      </c>
      <c r="R123" s="1">
        <v>0.301218</v>
      </c>
      <c r="S123" s="1">
        <v>-0.366821</v>
      </c>
      <c r="T123" s="1">
        <v>1.86212</v>
      </c>
      <c r="U123" s="1">
        <v>0.240039</v>
      </c>
      <c r="V123" s="1">
        <v>3.36756999800002</v>
      </c>
    </row>
    <row r="124" spans="1:22">
      <c r="A124" s="1">
        <v>134</v>
      </c>
      <c r="B124" s="1">
        <v>85.241332</v>
      </c>
      <c r="C124" s="1">
        <v>44.623281</v>
      </c>
      <c r="D124" s="1">
        <v>0.7275</v>
      </c>
      <c r="E124" s="1">
        <f t="shared" si="1"/>
        <v>1.231175</v>
      </c>
      <c r="F124" s="1">
        <v>0.1341</v>
      </c>
      <c r="G124" s="1">
        <v>0.124</v>
      </c>
      <c r="H124" s="1">
        <v>0.1479</v>
      </c>
      <c r="I124" s="1">
        <v>0.1726</v>
      </c>
      <c r="J124" s="1">
        <v>0.3218</v>
      </c>
      <c r="K124" s="1">
        <v>0.2658</v>
      </c>
      <c r="L124" s="1">
        <v>0.1771</v>
      </c>
      <c r="M124" s="1">
        <v>0.146296</v>
      </c>
      <c r="N124" s="1">
        <v>0.159773</v>
      </c>
      <c r="O124" s="1">
        <v>0.39398</v>
      </c>
      <c r="P124" s="1">
        <v>0.2273</v>
      </c>
      <c r="Q124" s="1">
        <v>0.1492</v>
      </c>
      <c r="R124" s="1">
        <v>0.30178</v>
      </c>
      <c r="S124" s="1">
        <v>-0.370236</v>
      </c>
      <c r="T124" s="1">
        <v>1.86443</v>
      </c>
      <c r="U124" s="1">
        <v>0.22506</v>
      </c>
      <c r="V124" s="1">
        <v>3.33022819000001</v>
      </c>
    </row>
    <row r="125" spans="1:22">
      <c r="A125" s="1">
        <v>231</v>
      </c>
      <c r="B125" s="1">
        <v>86.15043</v>
      </c>
      <c r="C125" s="1">
        <v>44.566815</v>
      </c>
      <c r="D125" s="1">
        <v>0.857</v>
      </c>
      <c r="E125" s="1">
        <f t="shared" si="1"/>
        <v>1.38269</v>
      </c>
      <c r="F125" s="1">
        <v>0.1306</v>
      </c>
      <c r="G125" s="1">
        <v>0.1206</v>
      </c>
      <c r="H125" s="1">
        <v>0.1472</v>
      </c>
      <c r="I125" s="1">
        <v>0.1723</v>
      </c>
      <c r="J125" s="1">
        <v>0.3222</v>
      </c>
      <c r="K125" s="1">
        <v>0.2732</v>
      </c>
      <c r="L125" s="1">
        <v>0.1821</v>
      </c>
      <c r="M125" s="1">
        <v>0.144151</v>
      </c>
      <c r="N125" s="1">
        <v>0.159256</v>
      </c>
      <c r="O125" s="1">
        <v>0.393914</v>
      </c>
      <c r="P125" s="1">
        <v>0.226617</v>
      </c>
      <c r="Q125" s="1">
        <v>0.1499</v>
      </c>
      <c r="R125" s="1">
        <v>0.303135</v>
      </c>
      <c r="S125" s="1">
        <v>-0.372816</v>
      </c>
      <c r="T125" s="1">
        <v>1.86999</v>
      </c>
      <c r="U125" s="1">
        <v>0.226094</v>
      </c>
      <c r="V125" s="1">
        <f>-15.062-319.669*R125+61.607*T125</f>
        <v>3.23961161500002</v>
      </c>
    </row>
    <row r="126" spans="1:22">
      <c r="A126" s="1">
        <v>218</v>
      </c>
      <c r="B126" s="1">
        <v>86.446255</v>
      </c>
      <c r="C126" s="1">
        <v>44.196295</v>
      </c>
      <c r="D126" s="1">
        <v>0.6071</v>
      </c>
      <c r="E126" s="1">
        <f t="shared" si="1"/>
        <v>1.090307</v>
      </c>
      <c r="F126" s="1">
        <v>0.1013</v>
      </c>
      <c r="G126" s="1">
        <v>0.0972</v>
      </c>
      <c r="H126" s="1">
        <v>0.1408</v>
      </c>
      <c r="I126" s="1">
        <v>0.1526</v>
      </c>
      <c r="J126" s="1">
        <v>0.2856</v>
      </c>
      <c r="K126" s="1">
        <v>0.2309</v>
      </c>
      <c r="L126" s="1">
        <v>0.1854</v>
      </c>
      <c r="M126" s="1">
        <v>0.12179</v>
      </c>
      <c r="N126" s="1">
        <v>0.146581</v>
      </c>
      <c r="O126" s="1">
        <v>0.353099</v>
      </c>
      <c r="P126" s="1">
        <v>0.207633</v>
      </c>
      <c r="Q126" s="1">
        <v>0.133</v>
      </c>
      <c r="R126" s="1">
        <v>0.303514</v>
      </c>
      <c r="S126" s="1">
        <v>-0.339587</v>
      </c>
      <c r="T126" s="1">
        <v>1.87156</v>
      </c>
      <c r="U126" s="1">
        <v>0.212641</v>
      </c>
      <c r="V126" s="1">
        <f>-15.062-319.669*R126+61.607*T126</f>
        <v>3.215180054</v>
      </c>
    </row>
    <row r="127" spans="1:22">
      <c r="A127" s="1">
        <v>176</v>
      </c>
      <c r="B127" s="1">
        <v>86.198395</v>
      </c>
      <c r="C127" s="1">
        <v>44.859618</v>
      </c>
      <c r="D127" s="1">
        <v>0.3711</v>
      </c>
      <c r="E127" s="1">
        <f t="shared" si="1"/>
        <v>0.814187</v>
      </c>
      <c r="F127" s="1">
        <v>0.1038</v>
      </c>
      <c r="G127" s="1">
        <v>0.0966</v>
      </c>
      <c r="H127" s="1">
        <v>0.1478</v>
      </c>
      <c r="I127" s="1">
        <v>0.1707</v>
      </c>
      <c r="J127" s="1">
        <v>0.3201</v>
      </c>
      <c r="K127" s="1">
        <v>0.2749</v>
      </c>
      <c r="L127" s="1">
        <v>0.2034</v>
      </c>
      <c r="M127" s="1">
        <v>0.128412</v>
      </c>
      <c r="N127" s="1">
        <v>0.158838</v>
      </c>
      <c r="O127" s="1">
        <v>0.391724</v>
      </c>
      <c r="P127" s="1">
        <v>0.225795</v>
      </c>
      <c r="Q127" s="1">
        <v>0.1494</v>
      </c>
      <c r="R127" s="1">
        <v>0.304401</v>
      </c>
      <c r="S127" s="1">
        <v>-0.368241</v>
      </c>
      <c r="T127" s="1">
        <v>1.87522</v>
      </c>
      <c r="U127" s="1">
        <v>0.226181</v>
      </c>
      <c r="V127" s="1">
        <v>3.15711527100002</v>
      </c>
    </row>
    <row r="128" spans="1:22">
      <c r="A128" s="1">
        <v>161</v>
      </c>
      <c r="B128" s="1">
        <v>86.073565</v>
      </c>
      <c r="C128" s="1">
        <v>45.057459</v>
      </c>
      <c r="D128" s="1">
        <v>2.982</v>
      </c>
      <c r="E128" s="1">
        <f t="shared" si="1"/>
        <v>3.86894</v>
      </c>
      <c r="F128" s="1">
        <v>0.133</v>
      </c>
      <c r="G128" s="1">
        <v>0.1279</v>
      </c>
      <c r="H128" s="1">
        <v>0.1617</v>
      </c>
      <c r="I128" s="1">
        <v>0.1904</v>
      </c>
      <c r="J128" s="1">
        <v>0.3575</v>
      </c>
      <c r="K128" s="1">
        <v>0.2843</v>
      </c>
      <c r="L128" s="1">
        <v>0.192</v>
      </c>
      <c r="M128" s="1">
        <v>0.156052</v>
      </c>
      <c r="N128" s="1">
        <v>0.175464</v>
      </c>
      <c r="O128" s="1">
        <v>0.436125</v>
      </c>
      <c r="P128" s="1">
        <v>0.249798</v>
      </c>
      <c r="Q128" s="1">
        <v>0.1671</v>
      </c>
      <c r="R128" s="1">
        <v>0.304983</v>
      </c>
      <c r="S128" s="1">
        <v>-0.377119</v>
      </c>
      <c r="T128" s="1">
        <v>1.87763</v>
      </c>
      <c r="U128" s="1">
        <v>0.239193</v>
      </c>
      <c r="V128" s="1">
        <v>3.119540783</v>
      </c>
    </row>
    <row r="129" spans="1:22">
      <c r="A129" s="1">
        <v>6</v>
      </c>
      <c r="B129" s="1">
        <v>86.023476</v>
      </c>
      <c r="C129" s="1">
        <v>44.718358</v>
      </c>
      <c r="D129" s="1">
        <v>1.495</v>
      </c>
      <c r="E129" s="1">
        <f t="shared" si="1"/>
        <v>2.12915</v>
      </c>
      <c r="F129" s="1">
        <v>0.0876</v>
      </c>
      <c r="G129" s="1">
        <v>0.0823</v>
      </c>
      <c r="H129" s="1">
        <v>0.1168</v>
      </c>
      <c r="I129" s="1">
        <v>0.1481</v>
      </c>
      <c r="J129" s="1">
        <v>0.2783</v>
      </c>
      <c r="K129" s="1">
        <v>0.2784</v>
      </c>
      <c r="L129" s="1">
        <v>0.2069</v>
      </c>
      <c r="M129" s="1">
        <v>0.110402</v>
      </c>
      <c r="N129" s="1">
        <v>0.131522</v>
      </c>
      <c r="O129" s="1">
        <v>0.336194</v>
      </c>
      <c r="P129" s="1">
        <v>0.188616</v>
      </c>
      <c r="Q129" s="1">
        <v>0.1302</v>
      </c>
      <c r="R129" s="1">
        <v>0.305347</v>
      </c>
      <c r="S129" s="1">
        <v>-0.408757</v>
      </c>
      <c r="T129" s="1">
        <v>1.87914</v>
      </c>
      <c r="U129" s="1">
        <v>0.210816</v>
      </c>
      <c r="V129" s="1">
        <v>3.09620783700002</v>
      </c>
    </row>
    <row r="130" spans="1:22">
      <c r="A130" s="1">
        <v>182</v>
      </c>
      <c r="B130" s="1">
        <v>86.410817</v>
      </c>
      <c r="C130" s="1">
        <v>44.72425</v>
      </c>
      <c r="D130" s="1">
        <v>1.6935</v>
      </c>
      <c r="E130" s="1">
        <f t="shared" ref="E130:E193" si="2">(D130/3)*3.51+0.38</f>
        <v>2.361395</v>
      </c>
      <c r="F130" s="1">
        <v>0.1096</v>
      </c>
      <c r="G130" s="1">
        <v>0.1091</v>
      </c>
      <c r="H130" s="1">
        <v>0.1399</v>
      </c>
      <c r="I130" s="1">
        <v>0.166</v>
      </c>
      <c r="J130" s="1">
        <v>0.313</v>
      </c>
      <c r="K130" s="1">
        <v>0.3023</v>
      </c>
      <c r="L130" s="1">
        <v>0.2326</v>
      </c>
      <c r="M130" s="1">
        <v>0.134576</v>
      </c>
      <c r="N130" s="1">
        <v>0.152392</v>
      </c>
      <c r="O130" s="1">
        <v>0.380916</v>
      </c>
      <c r="P130" s="1">
        <v>0.21709</v>
      </c>
      <c r="Q130" s="1">
        <v>0.147</v>
      </c>
      <c r="R130" s="1">
        <v>0.306889</v>
      </c>
      <c r="S130" s="1">
        <v>-0.382204</v>
      </c>
      <c r="T130" s="1">
        <v>1.88554</v>
      </c>
      <c r="U130" s="1">
        <v>0.22523</v>
      </c>
      <c r="V130" s="1">
        <v>2.997563039</v>
      </c>
    </row>
    <row r="131" spans="1:22">
      <c r="A131" s="1">
        <v>193</v>
      </c>
      <c r="B131" s="1">
        <v>85.17038</v>
      </c>
      <c r="C131" s="1">
        <v>44.824812</v>
      </c>
      <c r="D131" s="1">
        <v>0.4539</v>
      </c>
      <c r="E131" s="1">
        <f t="shared" si="2"/>
        <v>0.911063</v>
      </c>
      <c r="F131" s="1">
        <v>0.1349</v>
      </c>
      <c r="G131" s="1">
        <v>0.1278</v>
      </c>
      <c r="H131" s="1">
        <v>0.1564</v>
      </c>
      <c r="I131" s="1">
        <v>0.1777</v>
      </c>
      <c r="J131" s="1">
        <v>0.3351</v>
      </c>
      <c r="K131" s="1">
        <v>0.2696</v>
      </c>
      <c r="L131" s="1">
        <v>0.1823</v>
      </c>
      <c r="M131" s="1">
        <v>0.150699</v>
      </c>
      <c r="N131" s="1">
        <v>0.16671</v>
      </c>
      <c r="O131" s="1">
        <v>0.410281</v>
      </c>
      <c r="P131" s="1">
        <v>0.236724</v>
      </c>
      <c r="Q131" s="1">
        <v>0.1574</v>
      </c>
      <c r="R131" s="1">
        <v>0.306942</v>
      </c>
      <c r="S131" s="1">
        <v>-0.363581</v>
      </c>
      <c r="T131" s="1">
        <v>1.88576</v>
      </c>
      <c r="U131" s="1">
        <v>0.233116</v>
      </c>
      <c r="V131" s="1">
        <v>2.99417412200002</v>
      </c>
    </row>
    <row r="132" spans="1:22">
      <c r="A132" s="1">
        <v>111</v>
      </c>
      <c r="B132" s="1">
        <v>85.590797</v>
      </c>
      <c r="C132" s="1">
        <v>44.679573</v>
      </c>
      <c r="D132" s="1">
        <v>11.05</v>
      </c>
      <c r="E132" s="1">
        <f t="shared" si="2"/>
        <v>13.3085</v>
      </c>
      <c r="F132" s="1">
        <v>0.1206</v>
      </c>
      <c r="G132" s="1">
        <v>0.1162</v>
      </c>
      <c r="H132" s="1">
        <v>0.1604</v>
      </c>
      <c r="I132" s="1">
        <v>0.1774</v>
      </c>
      <c r="J132" s="1">
        <v>0.3353</v>
      </c>
      <c r="K132" s="1">
        <v>0.2919</v>
      </c>
      <c r="L132" s="1">
        <v>0.2349</v>
      </c>
      <c r="M132" s="1">
        <v>0.143575</v>
      </c>
      <c r="N132" s="1">
        <v>0.168686</v>
      </c>
      <c r="O132" s="1">
        <v>0.411856</v>
      </c>
      <c r="P132" s="1">
        <v>0.239163</v>
      </c>
      <c r="Q132" s="1">
        <v>0.1579</v>
      </c>
      <c r="R132" s="1">
        <v>0.307977</v>
      </c>
      <c r="S132" s="1">
        <v>-0.352834</v>
      </c>
      <c r="T132" s="1">
        <v>1.89008</v>
      </c>
      <c r="U132" s="1">
        <v>0.23388</v>
      </c>
      <c r="V132" s="1">
        <v>2.929458947</v>
      </c>
    </row>
    <row r="133" spans="1:22">
      <c r="A133" s="1">
        <v>244</v>
      </c>
      <c r="B133" s="1">
        <v>85.590797</v>
      </c>
      <c r="C133" s="1">
        <v>44.679573</v>
      </c>
      <c r="D133" s="1">
        <v>11.05</v>
      </c>
      <c r="E133" s="1">
        <f t="shared" si="2"/>
        <v>13.3085</v>
      </c>
      <c r="F133" s="1">
        <v>0.1206</v>
      </c>
      <c r="G133" s="1">
        <v>0.1162</v>
      </c>
      <c r="H133" s="1">
        <v>0.1604</v>
      </c>
      <c r="I133" s="1">
        <v>0.1774</v>
      </c>
      <c r="J133" s="1">
        <v>0.3353</v>
      </c>
      <c r="K133" s="1">
        <v>0.2919</v>
      </c>
      <c r="L133" s="1">
        <v>0.2349</v>
      </c>
      <c r="M133" s="1">
        <v>0.143575</v>
      </c>
      <c r="N133" s="1">
        <v>0.168686</v>
      </c>
      <c r="O133" s="1">
        <v>0.411856</v>
      </c>
      <c r="P133" s="1">
        <v>0.239163</v>
      </c>
      <c r="Q133" s="1">
        <v>0.1579</v>
      </c>
      <c r="R133" s="1">
        <v>0.307977</v>
      </c>
      <c r="S133" s="1">
        <v>-0.352834</v>
      </c>
      <c r="T133" s="1">
        <v>1.89008</v>
      </c>
      <c r="U133" s="1">
        <v>0.23388</v>
      </c>
      <c r="V133" s="1">
        <f>-15.062-319.669*R133+61.607*T133</f>
        <v>2.929458947</v>
      </c>
    </row>
    <row r="134" spans="1:22">
      <c r="A134" s="1">
        <v>74</v>
      </c>
      <c r="B134" s="1">
        <v>86.456159</v>
      </c>
      <c r="C134" s="1">
        <v>44.52105</v>
      </c>
      <c r="D134" s="1">
        <v>0.642</v>
      </c>
      <c r="E134" s="1">
        <f t="shared" si="2"/>
        <v>1.13114</v>
      </c>
      <c r="F134" s="1">
        <v>0.0925</v>
      </c>
      <c r="G134" s="1">
        <v>0.0896</v>
      </c>
      <c r="H134" s="1">
        <v>0.1345</v>
      </c>
      <c r="I134" s="1">
        <v>0.1746</v>
      </c>
      <c r="J134" s="1">
        <v>0.3304</v>
      </c>
      <c r="K134" s="1">
        <v>0.299</v>
      </c>
      <c r="L134" s="1">
        <v>0.2179</v>
      </c>
      <c r="M134" s="1">
        <v>0.125077</v>
      </c>
      <c r="N134" s="1">
        <v>0.153244</v>
      </c>
      <c r="O134" s="1">
        <v>0.397164</v>
      </c>
      <c r="P134" s="1">
        <v>0.220398</v>
      </c>
      <c r="Q134" s="1">
        <v>0.1558</v>
      </c>
      <c r="R134" s="1">
        <v>0.308515</v>
      </c>
      <c r="S134" s="1">
        <v>-0.421381</v>
      </c>
      <c r="T134" s="1">
        <v>1.89233</v>
      </c>
      <c r="U134" s="1">
        <v>0.232537</v>
      </c>
      <c r="V134" s="1">
        <v>2.89609277500003</v>
      </c>
    </row>
    <row r="135" spans="1:22">
      <c r="A135" s="1">
        <v>201</v>
      </c>
      <c r="B135" s="1">
        <v>86.074148</v>
      </c>
      <c r="C135" s="1">
        <v>44.481938</v>
      </c>
      <c r="D135" s="1">
        <v>0.63</v>
      </c>
      <c r="E135" s="1">
        <f t="shared" si="2"/>
        <v>1.1171</v>
      </c>
      <c r="F135" s="1">
        <v>0.1265</v>
      </c>
      <c r="G135" s="1">
        <v>0.1173</v>
      </c>
      <c r="H135" s="1">
        <v>0.1439</v>
      </c>
      <c r="I135" s="1">
        <v>0.166</v>
      </c>
      <c r="J135" s="1">
        <v>0.3143</v>
      </c>
      <c r="K135" s="1">
        <v>0.2538</v>
      </c>
      <c r="L135" s="1">
        <v>0.1679</v>
      </c>
      <c r="M135" s="1">
        <v>0.139541</v>
      </c>
      <c r="N135" s="1">
        <v>0.154555</v>
      </c>
      <c r="O135" s="1">
        <v>0.383468</v>
      </c>
      <c r="P135" s="1">
        <v>0.219689</v>
      </c>
      <c r="Q135" s="1">
        <v>0.1483</v>
      </c>
      <c r="R135" s="1">
        <v>0.308765</v>
      </c>
      <c r="S135" s="1">
        <v>-0.37189</v>
      </c>
      <c r="T135" s="1">
        <v>1.89337</v>
      </c>
      <c r="U135" s="1">
        <v>0.22692</v>
      </c>
      <c r="V135" s="1">
        <f>-15.062-319.669*R135+61.607*T135</f>
        <v>2.88024680500001</v>
      </c>
    </row>
    <row r="136" spans="1:22">
      <c r="A136" s="1">
        <v>192</v>
      </c>
      <c r="B136" s="1">
        <v>85.143234</v>
      </c>
      <c r="C136" s="1">
        <v>44.407363</v>
      </c>
      <c r="D136" s="1">
        <v>2.3055</v>
      </c>
      <c r="E136" s="1">
        <f t="shared" si="2"/>
        <v>3.077435</v>
      </c>
      <c r="F136" s="1">
        <v>0.1224</v>
      </c>
      <c r="G136" s="1">
        <v>0.1151</v>
      </c>
      <c r="H136" s="1">
        <v>0.1487</v>
      </c>
      <c r="I136" s="1">
        <v>0.1711</v>
      </c>
      <c r="J136" s="1">
        <v>0.324</v>
      </c>
      <c r="K136" s="1">
        <v>0.2759</v>
      </c>
      <c r="L136" s="1">
        <v>0.1972</v>
      </c>
      <c r="M136" s="1">
        <v>0.140334</v>
      </c>
      <c r="N136" s="1">
        <v>0.159507</v>
      </c>
      <c r="O136" s="1">
        <v>0.395427</v>
      </c>
      <c r="P136" s="1">
        <v>0.226687</v>
      </c>
      <c r="Q136" s="1">
        <v>0.1529</v>
      </c>
      <c r="R136" s="1">
        <v>0.308827</v>
      </c>
      <c r="S136" s="1">
        <v>-0.370848</v>
      </c>
      <c r="T136" s="1">
        <v>1.89363</v>
      </c>
      <c r="U136" s="1">
        <v>0.230479</v>
      </c>
      <c r="V136" s="1">
        <v>2.876445147</v>
      </c>
    </row>
    <row r="137" spans="1:22">
      <c r="A137" s="1">
        <v>183</v>
      </c>
      <c r="B137" s="1">
        <v>86.437705</v>
      </c>
      <c r="C137" s="1">
        <v>44.694488</v>
      </c>
      <c r="D137" s="1">
        <v>2.0565</v>
      </c>
      <c r="E137" s="1">
        <f t="shared" si="2"/>
        <v>2.786105</v>
      </c>
      <c r="F137" s="1">
        <v>0.0729</v>
      </c>
      <c r="G137" s="1">
        <v>0.0696</v>
      </c>
      <c r="H137" s="1">
        <v>0.1068</v>
      </c>
      <c r="I137" s="1">
        <v>0.1481</v>
      </c>
      <c r="J137" s="1">
        <v>0.2808</v>
      </c>
      <c r="K137" s="1">
        <v>0.3045</v>
      </c>
      <c r="L137" s="1">
        <v>0.2369</v>
      </c>
      <c r="M137" s="1">
        <v>0.101527</v>
      </c>
      <c r="N137" s="1">
        <v>0.125766</v>
      </c>
      <c r="O137" s="1">
        <v>0.334945</v>
      </c>
      <c r="P137" s="1">
        <v>0.182592</v>
      </c>
      <c r="Q137" s="1">
        <v>0.1327</v>
      </c>
      <c r="R137" s="1">
        <v>0.309396</v>
      </c>
      <c r="S137" s="1">
        <v>-0.448916</v>
      </c>
      <c r="T137" s="1">
        <v>1.89602</v>
      </c>
      <c r="U137" s="1">
        <v>0.214286</v>
      </c>
      <c r="V137" s="1">
        <v>2.84179421600001</v>
      </c>
    </row>
    <row r="138" spans="1:22">
      <c r="A138" s="1">
        <v>53</v>
      </c>
      <c r="B138" s="1">
        <v>86.327522</v>
      </c>
      <c r="C138" s="1">
        <v>44.328823</v>
      </c>
      <c r="D138" s="1">
        <v>2.504</v>
      </c>
      <c r="E138" s="1">
        <f t="shared" si="2"/>
        <v>3.30968</v>
      </c>
      <c r="F138" s="1">
        <v>0.0984</v>
      </c>
      <c r="G138" s="1">
        <v>0.0907</v>
      </c>
      <c r="H138" s="1">
        <v>0.1269</v>
      </c>
      <c r="I138" s="1">
        <v>0.1606</v>
      </c>
      <c r="J138" s="1">
        <v>0.3045</v>
      </c>
      <c r="K138" s="1">
        <v>0.2952</v>
      </c>
      <c r="L138" s="1">
        <v>0.212</v>
      </c>
      <c r="M138" s="1">
        <v>0.120691</v>
      </c>
      <c r="N138" s="1">
        <v>0.142759</v>
      </c>
      <c r="O138" s="1">
        <v>0.366901</v>
      </c>
      <c r="P138" s="1">
        <v>0.204685</v>
      </c>
      <c r="Q138" s="1">
        <v>0.1439</v>
      </c>
      <c r="R138" s="1">
        <v>0.309396</v>
      </c>
      <c r="S138" s="1">
        <v>-0.411683</v>
      </c>
      <c r="T138" s="1">
        <v>1.89601</v>
      </c>
      <c r="U138" s="1">
        <v>0.223656</v>
      </c>
      <c r="V138" s="1">
        <v>2.841178146</v>
      </c>
    </row>
    <row r="139" spans="1:22">
      <c r="A139" s="1">
        <v>189</v>
      </c>
      <c r="B139" s="1">
        <v>85.019241</v>
      </c>
      <c r="C139" s="1">
        <v>45.158811</v>
      </c>
      <c r="D139" s="1">
        <v>1.0575</v>
      </c>
      <c r="E139" s="1">
        <f t="shared" si="2"/>
        <v>1.617275</v>
      </c>
      <c r="F139" s="1">
        <v>0.1119</v>
      </c>
      <c r="G139" s="1">
        <v>0.1093</v>
      </c>
      <c r="H139" s="1">
        <v>0.1427</v>
      </c>
      <c r="I139" s="1">
        <v>0.1718</v>
      </c>
      <c r="J139" s="1">
        <v>0.3265</v>
      </c>
      <c r="K139" s="1">
        <v>0.2944</v>
      </c>
      <c r="L139" s="1">
        <v>0.213</v>
      </c>
      <c r="M139" s="1">
        <v>0.137032</v>
      </c>
      <c r="N139" s="1">
        <v>0.156575</v>
      </c>
      <c r="O139" s="1">
        <v>0.395577</v>
      </c>
      <c r="P139" s="1">
        <v>0.223335</v>
      </c>
      <c r="Q139" s="1">
        <v>0.1547</v>
      </c>
      <c r="R139" s="1">
        <v>0.310456</v>
      </c>
      <c r="S139" s="1">
        <v>-0.391731</v>
      </c>
      <c r="T139" s="1">
        <v>1.90047</v>
      </c>
      <c r="U139" s="1">
        <v>0.232445</v>
      </c>
      <c r="V139" s="1">
        <v>2.77709622600001</v>
      </c>
    </row>
    <row r="140" spans="1:22">
      <c r="A140" s="1">
        <v>17</v>
      </c>
      <c r="B140" s="1">
        <v>85.914312</v>
      </c>
      <c r="C140" s="1">
        <v>44.292076</v>
      </c>
      <c r="D140" s="1">
        <v>0.704</v>
      </c>
      <c r="E140" s="1">
        <f t="shared" si="2"/>
        <v>1.20368</v>
      </c>
      <c r="F140" s="1">
        <v>0.1088</v>
      </c>
      <c r="G140" s="1">
        <v>0.1006</v>
      </c>
      <c r="H140" s="1">
        <v>0.1348</v>
      </c>
      <c r="I140" s="1">
        <v>0.1569</v>
      </c>
      <c r="J140" s="1">
        <v>0.2984</v>
      </c>
      <c r="K140" s="1">
        <v>0.2545</v>
      </c>
      <c r="L140" s="1">
        <v>0.1842</v>
      </c>
      <c r="M140" s="1">
        <v>0.125635</v>
      </c>
      <c r="N140" s="1">
        <v>0.145431</v>
      </c>
      <c r="O140" s="1">
        <v>0.363086</v>
      </c>
      <c r="P140" s="1">
        <v>0.206854</v>
      </c>
      <c r="Q140" s="1">
        <v>0.1415</v>
      </c>
      <c r="R140" s="1">
        <v>0.310784</v>
      </c>
      <c r="S140" s="1">
        <v>-0.377655</v>
      </c>
      <c r="T140" s="1">
        <v>1.90185</v>
      </c>
      <c r="U140" s="1">
        <v>0.222182</v>
      </c>
      <c r="V140" s="1">
        <v>2.757262454</v>
      </c>
    </row>
    <row r="141" spans="1:22">
      <c r="A141" s="1">
        <v>194</v>
      </c>
      <c r="B141" s="1">
        <v>85.289864</v>
      </c>
      <c r="C141" s="1">
        <v>44.848396</v>
      </c>
      <c r="D141" s="1">
        <v>1.5405</v>
      </c>
      <c r="E141" s="1">
        <f t="shared" si="2"/>
        <v>2.182385</v>
      </c>
      <c r="F141" s="1">
        <v>0.0958</v>
      </c>
      <c r="G141" s="1">
        <v>0.0938</v>
      </c>
      <c r="H141" s="1">
        <v>0.1291</v>
      </c>
      <c r="I141" s="1">
        <v>0.1539</v>
      </c>
      <c r="J141" s="1">
        <v>0.2932</v>
      </c>
      <c r="K141" s="1">
        <v>0.2788</v>
      </c>
      <c r="L141" s="1">
        <v>0.2197</v>
      </c>
      <c r="M141" s="1">
        <v>0.120149</v>
      </c>
      <c r="N141" s="1">
        <v>0.140956</v>
      </c>
      <c r="O141" s="1">
        <v>0.355413</v>
      </c>
      <c r="P141" s="1">
        <v>0.200878</v>
      </c>
      <c r="Q141" s="1">
        <v>0.1393</v>
      </c>
      <c r="R141" s="1">
        <v>0.311563</v>
      </c>
      <c r="S141" s="1">
        <v>-0.388586</v>
      </c>
      <c r="T141" s="1">
        <v>1.90513</v>
      </c>
      <c r="U141" s="1">
        <v>0.220621</v>
      </c>
      <c r="V141" s="1">
        <v>2.71031126300001</v>
      </c>
    </row>
    <row r="142" spans="1:22">
      <c r="A142" s="1">
        <v>119</v>
      </c>
      <c r="B142" s="1">
        <v>85.470572</v>
      </c>
      <c r="C142" s="1">
        <v>44.580353</v>
      </c>
      <c r="D142" s="1">
        <v>5.165</v>
      </c>
      <c r="E142" s="1">
        <f t="shared" si="2"/>
        <v>6.42305</v>
      </c>
      <c r="F142" s="1">
        <v>0.1031</v>
      </c>
      <c r="G142" s="1">
        <v>0.0969</v>
      </c>
      <c r="H142" s="1">
        <v>0.1301</v>
      </c>
      <c r="I142" s="1">
        <v>0.1462</v>
      </c>
      <c r="J142" s="1">
        <v>0.2792</v>
      </c>
      <c r="K142" s="1">
        <v>0.2723</v>
      </c>
      <c r="L142" s="1">
        <v>0.1994</v>
      </c>
      <c r="M142" s="1">
        <v>0.119024</v>
      </c>
      <c r="N142" s="1">
        <v>0.137915</v>
      </c>
      <c r="O142" s="1">
        <v>0.340959</v>
      </c>
      <c r="P142" s="1">
        <v>0.195705</v>
      </c>
      <c r="Q142" s="1">
        <v>0.133</v>
      </c>
      <c r="R142" s="1">
        <v>0.312647</v>
      </c>
      <c r="S142" s="1">
        <v>-0.36428</v>
      </c>
      <c r="T142" s="1">
        <v>1.90971</v>
      </c>
      <c r="U142" s="1">
        <v>0.215582</v>
      </c>
      <c r="V142" s="1">
        <v>2.64595012699999</v>
      </c>
    </row>
    <row r="143" spans="1:22">
      <c r="A143" s="1">
        <v>26</v>
      </c>
      <c r="B143" s="1">
        <v>85.723739</v>
      </c>
      <c r="C143" s="1">
        <v>44.654051</v>
      </c>
      <c r="D143" s="1">
        <v>1.996</v>
      </c>
      <c r="E143" s="1">
        <f t="shared" si="2"/>
        <v>2.71532</v>
      </c>
      <c r="F143" s="1">
        <v>0.0989</v>
      </c>
      <c r="G143" s="1">
        <v>0.0923</v>
      </c>
      <c r="H143" s="1">
        <v>0.1228</v>
      </c>
      <c r="I143" s="1">
        <v>0.1464</v>
      </c>
      <c r="J143" s="1">
        <v>0.2797</v>
      </c>
      <c r="K143" s="1">
        <v>0.2456</v>
      </c>
      <c r="L143" s="1">
        <v>0.1705</v>
      </c>
      <c r="M143" s="1">
        <v>0.116244</v>
      </c>
      <c r="N143" s="1">
        <v>0.134082</v>
      </c>
      <c r="O143" s="1">
        <v>0.33874</v>
      </c>
      <c r="P143" s="1">
        <v>0.191083</v>
      </c>
      <c r="Q143" s="1">
        <v>0.1333</v>
      </c>
      <c r="R143" s="1">
        <v>0.312837</v>
      </c>
      <c r="S143" s="1">
        <v>-0.389814</v>
      </c>
      <c r="T143" s="1">
        <v>1.91052</v>
      </c>
      <c r="U143" s="1">
        <v>0.215905</v>
      </c>
      <c r="V143" s="1">
        <v>2.63511468700003</v>
      </c>
    </row>
    <row r="144" spans="1:22">
      <c r="A144" s="1">
        <v>95</v>
      </c>
      <c r="B144" s="1">
        <v>85.728604</v>
      </c>
      <c r="C144" s="1">
        <v>44.850225</v>
      </c>
      <c r="D144" s="1">
        <v>0.6872</v>
      </c>
      <c r="E144" s="1">
        <f t="shared" si="2"/>
        <v>1.184024</v>
      </c>
      <c r="F144" s="1">
        <v>0.1105</v>
      </c>
      <c r="G144" s="1">
        <v>0.1044</v>
      </c>
      <c r="H144" s="1">
        <v>0.1319</v>
      </c>
      <c r="I144" s="1">
        <v>0.1591</v>
      </c>
      <c r="J144" s="1">
        <v>0.3041</v>
      </c>
      <c r="K144" s="1">
        <v>0.2574</v>
      </c>
      <c r="L144" s="1">
        <v>0.1726</v>
      </c>
      <c r="M144" s="1">
        <v>0.12888</v>
      </c>
      <c r="N144" s="1">
        <v>0.144863</v>
      </c>
      <c r="O144" s="1">
        <v>0.367678</v>
      </c>
      <c r="P144" s="1">
        <v>0.206665</v>
      </c>
      <c r="Q144" s="1">
        <v>0.145</v>
      </c>
      <c r="R144" s="1">
        <v>0.31304</v>
      </c>
      <c r="S144" s="1">
        <v>-0.394954</v>
      </c>
      <c r="T144" s="1">
        <v>1.91138</v>
      </c>
      <c r="U144" s="1">
        <v>0.22581</v>
      </c>
      <c r="V144" s="1">
        <v>2.62320390000002</v>
      </c>
    </row>
    <row r="145" spans="1:22">
      <c r="A145" s="1">
        <v>271</v>
      </c>
      <c r="B145" s="1">
        <v>85.245778</v>
      </c>
      <c r="C145" s="1">
        <v>44.395052</v>
      </c>
      <c r="D145" s="1">
        <v>0.56145</v>
      </c>
      <c r="E145" s="1">
        <f t="shared" si="2"/>
        <v>1.0368965</v>
      </c>
      <c r="F145" s="1">
        <v>0.0739</v>
      </c>
      <c r="G145" s="1">
        <v>0.07</v>
      </c>
      <c r="H145" s="1">
        <v>0.0916</v>
      </c>
      <c r="I145" s="1">
        <v>0.1168</v>
      </c>
      <c r="J145" s="1">
        <v>0.2234</v>
      </c>
      <c r="K145" s="1">
        <v>0.2259</v>
      </c>
      <c r="L145" s="1">
        <v>0.1705</v>
      </c>
      <c r="M145" s="1">
        <v>0.0904212</v>
      </c>
      <c r="N145" s="1">
        <v>0.103435</v>
      </c>
      <c r="O145" s="1">
        <v>0.268217</v>
      </c>
      <c r="P145" s="1">
        <v>0.148434</v>
      </c>
      <c r="Q145" s="1">
        <v>0.1066</v>
      </c>
      <c r="R145" s="1">
        <v>0.313345</v>
      </c>
      <c r="S145" s="1">
        <v>-0.418413</v>
      </c>
      <c r="T145" s="1">
        <v>1.91267</v>
      </c>
      <c r="U145" s="1">
        <v>0.190312</v>
      </c>
      <c r="V145" s="1">
        <f>-15.062-319.669*R145+61.607*T145</f>
        <v>2.60517788500002</v>
      </c>
    </row>
    <row r="146" spans="1:22">
      <c r="A146" s="1">
        <v>42</v>
      </c>
      <c r="B146" s="1">
        <v>86.312382</v>
      </c>
      <c r="C146" s="1">
        <v>44.275995</v>
      </c>
      <c r="D146" s="1">
        <v>0.915</v>
      </c>
      <c r="E146" s="1">
        <f t="shared" si="2"/>
        <v>1.45055</v>
      </c>
      <c r="F146" s="1">
        <v>0.0915</v>
      </c>
      <c r="G146" s="1">
        <v>0.0878</v>
      </c>
      <c r="H146" s="1">
        <v>0.1209</v>
      </c>
      <c r="I146" s="1">
        <v>0.1559</v>
      </c>
      <c r="J146" s="1">
        <v>0.2985</v>
      </c>
      <c r="K146" s="1">
        <v>0.29</v>
      </c>
      <c r="L146" s="1">
        <v>0.2071</v>
      </c>
      <c r="M146" s="1">
        <v>0.116996</v>
      </c>
      <c r="N146" s="1">
        <v>0.137289</v>
      </c>
      <c r="O146" s="1">
        <v>0.357804</v>
      </c>
      <c r="P146" s="1">
        <v>0.197286</v>
      </c>
      <c r="Q146" s="1">
        <v>0.1426</v>
      </c>
      <c r="R146" s="1">
        <v>0.31382</v>
      </c>
      <c r="S146" s="1">
        <v>-0.423462</v>
      </c>
      <c r="T146" s="1">
        <v>1.91469</v>
      </c>
      <c r="U146" s="1">
        <v>0.22412</v>
      </c>
      <c r="V146" s="1">
        <v>2.57778125000002</v>
      </c>
    </row>
    <row r="147" spans="1:22">
      <c r="A147" s="1">
        <v>164</v>
      </c>
      <c r="B147" s="1">
        <v>86.108599</v>
      </c>
      <c r="C147" s="1">
        <v>44.996344</v>
      </c>
      <c r="D147" s="1">
        <v>2.304</v>
      </c>
      <c r="E147" s="1">
        <f t="shared" si="2"/>
        <v>3.07568</v>
      </c>
      <c r="F147" s="1">
        <v>0.1271</v>
      </c>
      <c r="G147" s="1">
        <v>0.1206</v>
      </c>
      <c r="H147" s="1">
        <v>0.1515</v>
      </c>
      <c r="I147" s="1">
        <v>0.1789</v>
      </c>
      <c r="J147" s="1">
        <v>0.3437</v>
      </c>
      <c r="K147" s="1">
        <v>0.278</v>
      </c>
      <c r="L147" s="1">
        <v>0.1852</v>
      </c>
      <c r="M147" s="1">
        <v>0.146885</v>
      </c>
      <c r="N147" s="1">
        <v>0.164631</v>
      </c>
      <c r="O147" s="1">
        <v>0.416037</v>
      </c>
      <c r="P147" s="1">
        <v>0.23443</v>
      </c>
      <c r="Q147" s="1">
        <v>0.1648</v>
      </c>
      <c r="R147" s="1">
        <v>0.315346</v>
      </c>
      <c r="S147" s="1">
        <v>-0.388126</v>
      </c>
      <c r="T147" s="1">
        <v>1.92119</v>
      </c>
      <c r="U147" s="1">
        <v>0.241737</v>
      </c>
      <c r="V147" s="1">
        <v>2.49041185600001</v>
      </c>
    </row>
    <row r="148" spans="1:22">
      <c r="A148" s="1">
        <v>1</v>
      </c>
      <c r="B148" s="1">
        <v>86.107875</v>
      </c>
      <c r="C148" s="1">
        <v>44.2348</v>
      </c>
      <c r="D148" s="1">
        <v>0.678</v>
      </c>
      <c r="E148" s="1">
        <f t="shared" si="2"/>
        <v>1.17326</v>
      </c>
      <c r="F148" s="1">
        <v>0.0824</v>
      </c>
      <c r="G148" s="1">
        <v>0.0893</v>
      </c>
      <c r="H148" s="1">
        <v>0.1367</v>
      </c>
      <c r="I148" s="1">
        <v>0.1657</v>
      </c>
      <c r="J148" s="1">
        <v>0.3186</v>
      </c>
      <c r="K148" s="1">
        <v>0.2864</v>
      </c>
      <c r="L148" s="1">
        <v>0.2043</v>
      </c>
      <c r="M148" s="1">
        <v>0.121643</v>
      </c>
      <c r="N148" s="1">
        <v>0.150503</v>
      </c>
      <c r="O148" s="1">
        <v>0.384252</v>
      </c>
      <c r="P148" s="1">
        <v>0.21481</v>
      </c>
      <c r="Q148" s="1">
        <v>0.1529</v>
      </c>
      <c r="R148" s="1">
        <v>0.315713</v>
      </c>
      <c r="S148" s="1">
        <v>-0.399517</v>
      </c>
      <c r="T148" s="1">
        <v>1.92275</v>
      </c>
      <c r="U148" s="1">
        <v>0.233008</v>
      </c>
      <c r="V148" s="1">
        <v>2.469200253</v>
      </c>
    </row>
    <row r="149" spans="1:22">
      <c r="A149" s="1">
        <v>96</v>
      </c>
      <c r="B149" s="1">
        <v>85.83649</v>
      </c>
      <c r="C149" s="1">
        <v>44.801096</v>
      </c>
      <c r="D149" s="1">
        <v>0.5086</v>
      </c>
      <c r="E149" s="1">
        <f t="shared" si="2"/>
        <v>0.975062</v>
      </c>
      <c r="F149" s="1">
        <v>0.0833</v>
      </c>
      <c r="G149" s="1">
        <v>0.0781</v>
      </c>
      <c r="H149" s="1">
        <v>0.1131</v>
      </c>
      <c r="I149" s="1">
        <v>0.1328</v>
      </c>
      <c r="J149" s="1">
        <v>0.2558</v>
      </c>
      <c r="K149" s="1">
        <v>0.2402</v>
      </c>
      <c r="L149" s="1">
        <v>0.1847</v>
      </c>
      <c r="M149" s="1">
        <v>0.101841</v>
      </c>
      <c r="N149" s="1">
        <v>0.122555</v>
      </c>
      <c r="O149" s="1">
        <v>0.309614</v>
      </c>
      <c r="P149" s="1">
        <v>0.174435</v>
      </c>
      <c r="Q149" s="1">
        <v>0.123</v>
      </c>
      <c r="R149" s="1">
        <v>0.316521</v>
      </c>
      <c r="S149" s="1">
        <v>-0.386826</v>
      </c>
      <c r="T149" s="1">
        <v>1.9262</v>
      </c>
      <c r="U149" s="1">
        <v>0.20763</v>
      </c>
      <c r="V149" s="1">
        <v>2.42345185100001</v>
      </c>
    </row>
    <row r="150" spans="1:22">
      <c r="A150" s="1">
        <v>117</v>
      </c>
      <c r="B150" s="1">
        <v>85.384433</v>
      </c>
      <c r="C150" s="1">
        <v>44.542374</v>
      </c>
      <c r="D150" s="1">
        <v>3.488</v>
      </c>
      <c r="E150" s="1">
        <f t="shared" si="2"/>
        <v>4.46096</v>
      </c>
      <c r="F150" s="1">
        <v>0.0938</v>
      </c>
      <c r="G150" s="1">
        <v>0.0815</v>
      </c>
      <c r="H150" s="1">
        <v>0.1157</v>
      </c>
      <c r="I150" s="1">
        <v>0.124</v>
      </c>
      <c r="J150" s="1">
        <v>0.2395</v>
      </c>
      <c r="K150" s="1">
        <v>0.2407</v>
      </c>
      <c r="L150" s="1">
        <v>0.1803</v>
      </c>
      <c r="M150" s="1">
        <v>0.100529</v>
      </c>
      <c r="N150" s="1">
        <v>0.119778</v>
      </c>
      <c r="O150" s="1">
        <v>0.293467</v>
      </c>
      <c r="P150" s="1">
        <v>0.169595</v>
      </c>
      <c r="Q150" s="1">
        <v>0.1155</v>
      </c>
      <c r="R150" s="1">
        <v>0.317744</v>
      </c>
      <c r="S150" s="1">
        <v>-0.348536</v>
      </c>
      <c r="T150" s="1">
        <v>1.93145</v>
      </c>
      <c r="U150" s="1">
        <v>0.200637</v>
      </c>
      <c r="V150" s="1">
        <v>2.35593341399999</v>
      </c>
    </row>
    <row r="151" spans="1:22">
      <c r="A151" s="1">
        <v>40</v>
      </c>
      <c r="B151" s="1">
        <v>85.887759</v>
      </c>
      <c r="C151" s="1">
        <v>44.519377</v>
      </c>
      <c r="D151" s="1">
        <v>1.61</v>
      </c>
      <c r="E151" s="1">
        <f t="shared" si="2"/>
        <v>2.2637</v>
      </c>
      <c r="F151" s="1">
        <v>0.1259</v>
      </c>
      <c r="G151" s="1">
        <v>0.119</v>
      </c>
      <c r="H151" s="1">
        <v>0.1482</v>
      </c>
      <c r="I151" s="1">
        <v>0.1729</v>
      </c>
      <c r="J151" s="1">
        <v>0.3347</v>
      </c>
      <c r="K151" s="1">
        <v>0.2796</v>
      </c>
      <c r="L151" s="1">
        <v>0.1901</v>
      </c>
      <c r="M151" s="1">
        <v>0.14344</v>
      </c>
      <c r="N151" s="1">
        <v>0.160074</v>
      </c>
      <c r="O151" s="1">
        <v>0.404823</v>
      </c>
      <c r="P151" s="1">
        <v>0.227723</v>
      </c>
      <c r="Q151" s="1">
        <v>0.1618</v>
      </c>
      <c r="R151" s="1">
        <v>0.318755</v>
      </c>
      <c r="S151" s="1">
        <v>-0.386208</v>
      </c>
      <c r="T151" s="1">
        <v>1.9358</v>
      </c>
      <c r="U151" s="1">
        <v>0.240869</v>
      </c>
      <c r="V151" s="1">
        <v>2.300738505</v>
      </c>
    </row>
    <row r="152" spans="1:22">
      <c r="A152" s="1">
        <v>37</v>
      </c>
      <c r="B152" s="1">
        <v>85.83683</v>
      </c>
      <c r="C152" s="1">
        <v>44.558532</v>
      </c>
      <c r="D152" s="1">
        <v>10.1</v>
      </c>
      <c r="E152" s="1">
        <f t="shared" si="2"/>
        <v>12.197</v>
      </c>
      <c r="F152" s="1">
        <v>0.127</v>
      </c>
      <c r="G152" s="1">
        <v>0.1199</v>
      </c>
      <c r="H152" s="1">
        <v>0.1521</v>
      </c>
      <c r="I152" s="1">
        <v>0.1768</v>
      </c>
      <c r="J152" s="1">
        <v>0.3424</v>
      </c>
      <c r="K152" s="1">
        <v>0.2645</v>
      </c>
      <c r="L152" s="1">
        <v>0.1751</v>
      </c>
      <c r="M152" s="1">
        <v>0.145596</v>
      </c>
      <c r="N152" s="1">
        <v>0.163986</v>
      </c>
      <c r="O152" s="1">
        <v>0.414283</v>
      </c>
      <c r="P152" s="1">
        <v>0.233222</v>
      </c>
      <c r="Q152" s="1">
        <v>0.1656</v>
      </c>
      <c r="R152" s="1">
        <v>0.318952</v>
      </c>
      <c r="S152" s="1">
        <v>-0.384833</v>
      </c>
      <c r="T152" s="1">
        <v>1.93665</v>
      </c>
      <c r="U152" s="1">
        <v>0.243721</v>
      </c>
      <c r="V152" s="1">
        <v>2.290129662</v>
      </c>
    </row>
    <row r="153" spans="1:22">
      <c r="A153" s="1">
        <v>202</v>
      </c>
      <c r="B153" s="1">
        <v>85.60632</v>
      </c>
      <c r="C153" s="1">
        <v>44.262509</v>
      </c>
      <c r="D153" s="1">
        <v>1.084</v>
      </c>
      <c r="E153" s="1">
        <f t="shared" si="2"/>
        <v>1.64828</v>
      </c>
      <c r="F153" s="1">
        <v>0.1051</v>
      </c>
      <c r="G153" s="1">
        <v>0.1084</v>
      </c>
      <c r="H153" s="1">
        <v>0.1695</v>
      </c>
      <c r="I153" s="1">
        <v>0.2109</v>
      </c>
      <c r="J153" s="1">
        <v>0.4103</v>
      </c>
      <c r="K153" s="1">
        <v>0.3437</v>
      </c>
      <c r="L153" s="1">
        <v>0.2325</v>
      </c>
      <c r="M153" s="1">
        <v>0.1512</v>
      </c>
      <c r="N153" s="1">
        <v>0.18907</v>
      </c>
      <c r="O153" s="1">
        <v>0.491483</v>
      </c>
      <c r="P153" s="1">
        <v>0.270572</v>
      </c>
      <c r="Q153" s="1">
        <v>0.1994</v>
      </c>
      <c r="R153" s="1">
        <v>0.320992</v>
      </c>
      <c r="S153" s="1">
        <v>-0.415316</v>
      </c>
      <c r="T153" s="1">
        <v>1.94547</v>
      </c>
      <c r="U153" s="1">
        <v>0.266768</v>
      </c>
      <c r="V153" s="1">
        <f>-15.062-319.669*R153+61.607*T153</f>
        <v>2.18137864200001</v>
      </c>
    </row>
    <row r="154" spans="1:22">
      <c r="A154" s="1">
        <v>152</v>
      </c>
      <c r="B154" s="1">
        <v>86.162472</v>
      </c>
      <c r="C154" s="1">
        <v>44.335065</v>
      </c>
      <c r="D154" s="1">
        <v>0.5955</v>
      </c>
      <c r="E154" s="1">
        <f t="shared" si="2"/>
        <v>1.076735</v>
      </c>
      <c r="F154" s="1">
        <v>0.1003</v>
      </c>
      <c r="G154" s="1">
        <v>0.0915</v>
      </c>
      <c r="H154" s="1">
        <v>0.1216</v>
      </c>
      <c r="I154" s="1">
        <v>0.15</v>
      </c>
      <c r="J154" s="1">
        <v>0.2934</v>
      </c>
      <c r="K154" s="1">
        <v>0.2699</v>
      </c>
      <c r="L154" s="1">
        <v>0.1926</v>
      </c>
      <c r="M154" s="1">
        <v>0.117154</v>
      </c>
      <c r="N154" s="1">
        <v>0.135056</v>
      </c>
      <c r="O154" s="1">
        <v>0.351241</v>
      </c>
      <c r="P154" s="1">
        <v>0.193097</v>
      </c>
      <c r="Q154" s="1">
        <v>0.1434</v>
      </c>
      <c r="R154" s="1">
        <v>0.32341</v>
      </c>
      <c r="S154" s="1">
        <v>-0.413976</v>
      </c>
      <c r="T154" s="1">
        <v>1.956</v>
      </c>
      <c r="U154" s="1">
        <v>0.228005</v>
      </c>
      <c r="V154" s="1">
        <v>2.05714071000001</v>
      </c>
    </row>
    <row r="155" spans="1:22">
      <c r="A155" s="1">
        <v>179</v>
      </c>
      <c r="B155" s="1">
        <v>86.362217</v>
      </c>
      <c r="C155" s="1">
        <v>44.798131</v>
      </c>
      <c r="D155" s="1">
        <v>0.6165</v>
      </c>
      <c r="E155" s="1">
        <f t="shared" si="2"/>
        <v>1.101305</v>
      </c>
      <c r="F155" s="1">
        <v>0.0816</v>
      </c>
      <c r="G155" s="1">
        <v>0.0776</v>
      </c>
      <c r="H155" s="1">
        <v>0.1205</v>
      </c>
      <c r="I155" s="1">
        <v>0.1611</v>
      </c>
      <c r="J155" s="1">
        <v>0.3153</v>
      </c>
      <c r="K155" s="1">
        <v>0.3174</v>
      </c>
      <c r="L155" s="1">
        <v>0.2344</v>
      </c>
      <c r="M155" s="1">
        <v>0.111809</v>
      </c>
      <c r="N155" s="1">
        <v>0.139329</v>
      </c>
      <c r="O155" s="1">
        <v>0.374015</v>
      </c>
      <c r="P155" s="1">
        <v>0.20118</v>
      </c>
      <c r="Q155" s="1">
        <v>0.1542</v>
      </c>
      <c r="R155" s="1">
        <v>0.323678</v>
      </c>
      <c r="S155" s="1">
        <v>-0.446994</v>
      </c>
      <c r="T155" s="1">
        <v>1.95717</v>
      </c>
      <c r="U155" s="1">
        <v>0.236891</v>
      </c>
      <c r="V155" s="1">
        <v>2.04354960800001</v>
      </c>
    </row>
    <row r="156" spans="1:22">
      <c r="A156" s="1">
        <v>237</v>
      </c>
      <c r="B156" s="1">
        <v>85.750584</v>
      </c>
      <c r="C156" s="1">
        <v>44.759459</v>
      </c>
      <c r="D156" s="1">
        <v>7.22</v>
      </c>
      <c r="E156" s="1">
        <f t="shared" si="2"/>
        <v>8.8274</v>
      </c>
      <c r="F156" s="1">
        <v>0.1158</v>
      </c>
      <c r="G156" s="1">
        <v>0.1098</v>
      </c>
      <c r="H156" s="1">
        <v>0.1419</v>
      </c>
      <c r="I156" s="1">
        <v>0.1695</v>
      </c>
      <c r="J156" s="1">
        <v>0.3319</v>
      </c>
      <c r="K156" s="1">
        <v>0.2668</v>
      </c>
      <c r="L156" s="1">
        <v>0.1769</v>
      </c>
      <c r="M156" s="1">
        <v>0.136423</v>
      </c>
      <c r="N156" s="1">
        <v>0.155087</v>
      </c>
      <c r="O156" s="1">
        <v>0.398777</v>
      </c>
      <c r="P156" s="1">
        <v>0.221056</v>
      </c>
      <c r="Q156" s="1">
        <v>0.1624</v>
      </c>
      <c r="R156" s="1">
        <v>0.323893</v>
      </c>
      <c r="S156" s="1">
        <v>-0.401013</v>
      </c>
      <c r="T156" s="1">
        <v>1.95811</v>
      </c>
      <c r="U156" s="1">
        <v>0.243259</v>
      </c>
      <c r="V156" s="1">
        <f>-15.062-319.669*R156+61.607*T156</f>
        <v>2.032731353</v>
      </c>
    </row>
    <row r="157" spans="1:22">
      <c r="A157" s="1">
        <v>135</v>
      </c>
      <c r="B157" s="1">
        <v>85.28487</v>
      </c>
      <c r="C157" s="1">
        <v>44.572815</v>
      </c>
      <c r="D157" s="1">
        <v>0.57315</v>
      </c>
      <c r="E157" s="1">
        <f t="shared" si="2"/>
        <v>1.0505855</v>
      </c>
      <c r="F157" s="1">
        <v>0.1206</v>
      </c>
      <c r="G157" s="1">
        <v>0.1142</v>
      </c>
      <c r="H157" s="1">
        <v>0.1356</v>
      </c>
      <c r="I157" s="1">
        <v>0.1594</v>
      </c>
      <c r="J157" s="1">
        <v>0.3125</v>
      </c>
      <c r="K157" s="1">
        <v>0.2602</v>
      </c>
      <c r="L157" s="1">
        <v>0.1807</v>
      </c>
      <c r="M157" s="1">
        <v>0.13492</v>
      </c>
      <c r="N157" s="1">
        <v>0.147019</v>
      </c>
      <c r="O157" s="1">
        <v>0.376101</v>
      </c>
      <c r="P157" s="1">
        <v>0.209274</v>
      </c>
      <c r="Q157" s="1">
        <v>0.1531</v>
      </c>
      <c r="R157" s="1">
        <v>0.324433</v>
      </c>
      <c r="S157" s="1">
        <v>-0.394778</v>
      </c>
      <c r="T157" s="1">
        <v>1.96048</v>
      </c>
      <c r="U157" s="1">
        <v>0.23629</v>
      </c>
      <c r="V157" s="1">
        <v>2.006118683</v>
      </c>
    </row>
    <row r="158" spans="1:22">
      <c r="A158" s="1">
        <v>155</v>
      </c>
      <c r="B158" s="1">
        <v>85.243895</v>
      </c>
      <c r="C158" s="1">
        <v>44.357892</v>
      </c>
      <c r="D158" s="1">
        <v>0.8265</v>
      </c>
      <c r="E158" s="1">
        <f t="shared" si="2"/>
        <v>1.347005</v>
      </c>
      <c r="F158" s="1">
        <v>0.1007</v>
      </c>
      <c r="G158" s="1">
        <v>0.0934</v>
      </c>
      <c r="H158" s="1">
        <v>0.1117</v>
      </c>
      <c r="I158" s="1">
        <v>0.1218</v>
      </c>
      <c r="J158" s="1">
        <v>0.2391</v>
      </c>
      <c r="K158" s="1">
        <v>0.1861</v>
      </c>
      <c r="L158" s="1">
        <v>0.1362</v>
      </c>
      <c r="M158" s="1">
        <v>0.106659</v>
      </c>
      <c r="N158" s="1">
        <v>0.116641</v>
      </c>
      <c r="O158" s="1">
        <v>0.290656</v>
      </c>
      <c r="P158" s="1">
        <v>0.165264</v>
      </c>
      <c r="Q158" s="1">
        <v>0.1173</v>
      </c>
      <c r="R158" s="1">
        <v>0.325021</v>
      </c>
      <c r="S158" s="1">
        <v>-0.36317</v>
      </c>
      <c r="T158" s="1">
        <v>1.96305</v>
      </c>
      <c r="U158" s="1">
        <v>0.204379</v>
      </c>
      <c r="V158" s="1">
        <v>1.976483301</v>
      </c>
    </row>
    <row r="159" spans="1:22">
      <c r="A159" s="1">
        <v>187</v>
      </c>
      <c r="B159" s="1">
        <v>85.211205</v>
      </c>
      <c r="C159" s="1">
        <v>45.119234</v>
      </c>
      <c r="D159" s="1">
        <v>1.1595</v>
      </c>
      <c r="E159" s="1">
        <f t="shared" si="2"/>
        <v>1.736615</v>
      </c>
      <c r="F159" s="1">
        <v>0.1348</v>
      </c>
      <c r="G159" s="1">
        <v>0.1258</v>
      </c>
      <c r="H159" s="1">
        <v>0.1537</v>
      </c>
      <c r="I159" s="1">
        <v>0.1758</v>
      </c>
      <c r="J159" s="1">
        <v>0.3455</v>
      </c>
      <c r="K159" s="1">
        <v>0.2665</v>
      </c>
      <c r="L159" s="1">
        <v>0.1714</v>
      </c>
      <c r="M159" s="1">
        <v>0.148713</v>
      </c>
      <c r="N159" s="1">
        <v>0.164379</v>
      </c>
      <c r="O159" s="1">
        <v>0.417013</v>
      </c>
      <c r="P159" s="1">
        <v>0.233515</v>
      </c>
      <c r="Q159" s="1">
        <v>0.1697</v>
      </c>
      <c r="R159" s="1">
        <v>0.325532</v>
      </c>
      <c r="S159" s="1">
        <v>-0.384215</v>
      </c>
      <c r="T159" s="1">
        <v>1.9653</v>
      </c>
      <c r="U159" s="1">
        <v>0.249241</v>
      </c>
      <c r="V159" s="1">
        <v>1.95174819200001</v>
      </c>
    </row>
    <row r="160" spans="1:22">
      <c r="A160" s="1">
        <v>162</v>
      </c>
      <c r="B160" s="1">
        <v>86.104798</v>
      </c>
      <c r="C160" s="1">
        <v>45.031121</v>
      </c>
      <c r="D160" s="1">
        <v>1.968</v>
      </c>
      <c r="E160" s="1">
        <f t="shared" si="2"/>
        <v>2.68256</v>
      </c>
      <c r="F160" s="1">
        <v>0.0959</v>
      </c>
      <c r="G160" s="1">
        <v>0.0927</v>
      </c>
      <c r="H160" s="1">
        <v>0.1294</v>
      </c>
      <c r="I160" s="1">
        <v>0.1529</v>
      </c>
      <c r="J160" s="1">
        <v>0.3006</v>
      </c>
      <c r="K160" s="1">
        <v>0.273</v>
      </c>
      <c r="L160" s="1">
        <v>0.2087</v>
      </c>
      <c r="M160" s="1">
        <v>0.119054</v>
      </c>
      <c r="N160" s="1">
        <v>0.14066</v>
      </c>
      <c r="O160" s="1">
        <v>0.361224</v>
      </c>
      <c r="P160" s="1">
        <v>0.200307</v>
      </c>
      <c r="Q160" s="1">
        <v>0.1477</v>
      </c>
      <c r="R160" s="1">
        <v>0.325689</v>
      </c>
      <c r="S160" s="1">
        <v>-0.39814</v>
      </c>
      <c r="T160" s="1">
        <v>1.96599</v>
      </c>
      <c r="U160" s="1">
        <v>0.232354</v>
      </c>
      <c r="V160" s="1">
        <v>1.944068989</v>
      </c>
    </row>
    <row r="161" spans="1:22">
      <c r="A161" s="1">
        <v>228</v>
      </c>
      <c r="B161" s="1">
        <v>86.415427</v>
      </c>
      <c r="C161" s="1">
        <v>44.460996</v>
      </c>
      <c r="D161" s="1">
        <v>0.645</v>
      </c>
      <c r="E161" s="1">
        <f t="shared" si="2"/>
        <v>1.13465</v>
      </c>
      <c r="F161" s="1">
        <v>0.1208</v>
      </c>
      <c r="G161" s="1">
        <v>0.115</v>
      </c>
      <c r="H161" s="1">
        <v>0.1465</v>
      </c>
      <c r="I161" s="1">
        <v>0.1765</v>
      </c>
      <c r="J161" s="1">
        <v>0.3472</v>
      </c>
      <c r="K161" s="1">
        <v>0.2759</v>
      </c>
      <c r="L161" s="1">
        <v>0.1792</v>
      </c>
      <c r="M161" s="1">
        <v>0.142469</v>
      </c>
      <c r="N161" s="1">
        <v>0.160802</v>
      </c>
      <c r="O161" s="1">
        <v>0.416128</v>
      </c>
      <c r="P161" s="1">
        <v>0.229378</v>
      </c>
      <c r="Q161" s="1">
        <v>0.1707</v>
      </c>
      <c r="R161" s="1">
        <v>0.32595</v>
      </c>
      <c r="S161" s="1">
        <v>-0.406522</v>
      </c>
      <c r="T161" s="1">
        <v>1.96714</v>
      </c>
      <c r="U161" s="1">
        <v>0.250122</v>
      </c>
      <c r="V161" s="1">
        <f>-15.062-319.669*R161+61.607*T161</f>
        <v>1.93148343000001</v>
      </c>
    </row>
    <row r="162" spans="1:22">
      <c r="A162" s="1">
        <v>168</v>
      </c>
      <c r="B162" s="1">
        <v>86.211689</v>
      </c>
      <c r="C162" s="1">
        <v>44.956835</v>
      </c>
      <c r="D162" s="1">
        <v>2.454</v>
      </c>
      <c r="E162" s="1">
        <f t="shared" si="2"/>
        <v>3.25118</v>
      </c>
      <c r="F162" s="1">
        <v>0.0831</v>
      </c>
      <c r="G162" s="1">
        <v>0.0748</v>
      </c>
      <c r="H162" s="1">
        <v>0.1112</v>
      </c>
      <c r="I162" s="1">
        <v>0.1201</v>
      </c>
      <c r="J162" s="1">
        <v>0.2363</v>
      </c>
      <c r="K162" s="1">
        <v>0.1869</v>
      </c>
      <c r="L162" s="1">
        <v>0.1507</v>
      </c>
      <c r="M162" s="1">
        <v>0.0947812</v>
      </c>
      <c r="N162" s="1">
        <v>0.115564</v>
      </c>
      <c r="O162" s="1">
        <v>0.287449</v>
      </c>
      <c r="P162" s="1">
        <v>0.163675</v>
      </c>
      <c r="Q162" s="1">
        <v>0.1162</v>
      </c>
      <c r="R162" s="1">
        <v>0.326038</v>
      </c>
      <c r="S162" s="1">
        <v>-0.36</v>
      </c>
      <c r="T162" s="1">
        <v>1.96753</v>
      </c>
      <c r="U162" s="1">
        <v>0.203526</v>
      </c>
      <c r="V162" s="1">
        <v>1.92737928800001</v>
      </c>
    </row>
    <row r="163" spans="1:22">
      <c r="A163" s="1">
        <v>197</v>
      </c>
      <c r="B163" s="1">
        <v>86.144795</v>
      </c>
      <c r="C163" s="1">
        <v>44.202463</v>
      </c>
      <c r="D163" s="1">
        <v>0.5895</v>
      </c>
      <c r="E163" s="1">
        <f t="shared" si="2"/>
        <v>1.069715</v>
      </c>
      <c r="F163" s="1">
        <v>0.0651</v>
      </c>
      <c r="G163" s="1">
        <v>0.0606</v>
      </c>
      <c r="H163" s="1">
        <v>0.0969</v>
      </c>
      <c r="I163" s="1">
        <v>0.1395</v>
      </c>
      <c r="J163" s="1">
        <v>0.2745</v>
      </c>
      <c r="K163" s="1">
        <v>0.2343</v>
      </c>
      <c r="L163" s="1">
        <v>0.1403</v>
      </c>
      <c r="M163" s="1">
        <v>0.091944</v>
      </c>
      <c r="N163" s="1">
        <v>0.116265</v>
      </c>
      <c r="O163" s="1">
        <v>0.3228</v>
      </c>
      <c r="P163" s="1">
        <v>0.169852</v>
      </c>
      <c r="Q163" s="1">
        <v>0.135</v>
      </c>
      <c r="R163" s="1">
        <v>0.326087</v>
      </c>
      <c r="S163" s="1">
        <v>-0.478191</v>
      </c>
      <c r="T163" s="1">
        <v>1.96774</v>
      </c>
      <c r="U163" s="1">
        <v>0.221554</v>
      </c>
      <c r="V163" s="1">
        <f>-15.062-319.669*R163+61.607*T163</f>
        <v>1.92465297699999</v>
      </c>
    </row>
    <row r="164" spans="1:22">
      <c r="A164" s="1">
        <v>36</v>
      </c>
      <c r="B164" s="1">
        <v>85.731437</v>
      </c>
      <c r="C164" s="1">
        <v>44.548602</v>
      </c>
      <c r="D164" s="1">
        <v>0.5871</v>
      </c>
      <c r="E164" s="1">
        <f t="shared" si="2"/>
        <v>1.066907</v>
      </c>
      <c r="F164" s="1">
        <v>0.1167</v>
      </c>
      <c r="G164" s="1">
        <v>0.1122</v>
      </c>
      <c r="H164" s="1">
        <v>0.1432</v>
      </c>
      <c r="I164" s="1">
        <v>0.1771</v>
      </c>
      <c r="J164" s="1">
        <v>0.3487</v>
      </c>
      <c r="K164" s="1">
        <v>0.2907</v>
      </c>
      <c r="L164" s="1">
        <v>0.1925</v>
      </c>
      <c r="M164" s="1">
        <v>0.140963</v>
      </c>
      <c r="N164" s="1">
        <v>0.15925</v>
      </c>
      <c r="O164" s="1">
        <v>0.416488</v>
      </c>
      <c r="P164" s="1">
        <v>0.227751</v>
      </c>
      <c r="Q164" s="1">
        <v>0.1716</v>
      </c>
      <c r="R164" s="1">
        <v>0.32636</v>
      </c>
      <c r="S164" s="1">
        <v>-0.417768</v>
      </c>
      <c r="T164" s="1">
        <v>1.96894</v>
      </c>
      <c r="U164" s="1">
        <v>0.250926</v>
      </c>
      <c r="V164" s="1">
        <v>1.91131174000002</v>
      </c>
    </row>
    <row r="165" spans="1:22">
      <c r="A165" s="1">
        <v>54</v>
      </c>
      <c r="B165" s="1">
        <v>86.385925</v>
      </c>
      <c r="C165" s="1">
        <v>44.311078</v>
      </c>
      <c r="D165" s="1">
        <v>1.215</v>
      </c>
      <c r="E165" s="1">
        <f t="shared" si="2"/>
        <v>1.80155</v>
      </c>
      <c r="F165" s="1">
        <v>0.096</v>
      </c>
      <c r="G165" s="1">
        <v>0.0863</v>
      </c>
      <c r="H165" s="1">
        <v>0.1225</v>
      </c>
      <c r="I165" s="1">
        <v>0.1427</v>
      </c>
      <c r="J165" s="1">
        <v>0.2814</v>
      </c>
      <c r="K165" s="1">
        <v>0.2518</v>
      </c>
      <c r="L165" s="1">
        <v>0.1811</v>
      </c>
      <c r="M165" s="1">
        <v>0.110973</v>
      </c>
      <c r="N165" s="1">
        <v>0.132215</v>
      </c>
      <c r="O165" s="1">
        <v>0.33846</v>
      </c>
      <c r="P165" s="1">
        <v>0.188068</v>
      </c>
      <c r="Q165" s="1">
        <v>0.1387</v>
      </c>
      <c r="R165" s="1">
        <v>0.327046</v>
      </c>
      <c r="S165" s="1">
        <v>-0.393414</v>
      </c>
      <c r="T165" s="1">
        <v>1.97197</v>
      </c>
      <c r="U165" s="1">
        <v>0.225138</v>
      </c>
      <c r="V165" s="1">
        <v>1.87868801600001</v>
      </c>
    </row>
    <row r="166" spans="1:22">
      <c r="A166" s="1">
        <v>217</v>
      </c>
      <c r="B166" s="1">
        <v>86.370288</v>
      </c>
      <c r="C166" s="1">
        <v>44.163375</v>
      </c>
      <c r="D166" s="1">
        <v>0.916</v>
      </c>
      <c r="E166" s="1">
        <f t="shared" si="2"/>
        <v>1.45172</v>
      </c>
      <c r="F166" s="1">
        <v>0.0798</v>
      </c>
      <c r="G166" s="1">
        <v>0.0715</v>
      </c>
      <c r="H166" s="1">
        <v>0.1047</v>
      </c>
      <c r="I166" s="1">
        <v>0.1186</v>
      </c>
      <c r="J166" s="1">
        <v>0.234</v>
      </c>
      <c r="K166" s="1">
        <v>0.2284</v>
      </c>
      <c r="L166" s="1">
        <v>0.1635</v>
      </c>
      <c r="M166" s="1">
        <v>0.0920864</v>
      </c>
      <c r="N166" s="1">
        <v>0.111433</v>
      </c>
      <c r="O166" s="1">
        <v>0.282461</v>
      </c>
      <c r="P166" s="1">
        <v>0.158203</v>
      </c>
      <c r="Q166" s="1">
        <v>0.1154</v>
      </c>
      <c r="R166" s="1">
        <v>0.327283</v>
      </c>
      <c r="S166" s="1">
        <v>-0.381754</v>
      </c>
      <c r="T166" s="1">
        <v>1.97302</v>
      </c>
      <c r="U166" s="1">
        <v>0.203026</v>
      </c>
      <c r="V166" s="1">
        <f>-15.062-319.669*R166+61.607*T166</f>
        <v>1.86761381300002</v>
      </c>
    </row>
    <row r="167" spans="1:22">
      <c r="A167" s="1">
        <v>286</v>
      </c>
      <c r="B167" s="1">
        <v>85.094532</v>
      </c>
      <c r="C167" s="1">
        <v>44.412546</v>
      </c>
      <c r="D167" s="1">
        <v>4.935</v>
      </c>
      <c r="E167" s="1">
        <f t="shared" si="2"/>
        <v>6.15395</v>
      </c>
      <c r="F167" s="1">
        <v>0.1079</v>
      </c>
      <c r="G167" s="1">
        <v>0.097</v>
      </c>
      <c r="H167" s="1">
        <v>0.1212</v>
      </c>
      <c r="I167" s="1">
        <v>0.132</v>
      </c>
      <c r="J167" s="1">
        <v>0.2608</v>
      </c>
      <c r="K167" s="1">
        <v>0.2175</v>
      </c>
      <c r="L167" s="1">
        <v>0.1549</v>
      </c>
      <c r="M167" s="1">
        <v>0.113155</v>
      </c>
      <c r="N167" s="1">
        <v>0.126485</v>
      </c>
      <c r="O167" s="1">
        <v>0.316433</v>
      </c>
      <c r="P167" s="1">
        <v>0.179202</v>
      </c>
      <c r="Q167" s="1">
        <v>0.1288</v>
      </c>
      <c r="R167" s="1">
        <v>0.327902</v>
      </c>
      <c r="S167" s="1">
        <v>-0.365445</v>
      </c>
      <c r="T167" s="1">
        <v>1.97576</v>
      </c>
      <c r="U167" s="1">
        <v>0.216398</v>
      </c>
      <c r="V167" s="1">
        <f>-15.062-319.669*R167+61.607*T167</f>
        <v>1.838541882</v>
      </c>
    </row>
    <row r="168" spans="1:22">
      <c r="A168" s="1">
        <v>207</v>
      </c>
      <c r="B168" s="1">
        <v>85.608917</v>
      </c>
      <c r="C168" s="1">
        <v>44.370204</v>
      </c>
      <c r="D168" s="1">
        <v>0.4515</v>
      </c>
      <c r="E168" s="1">
        <f t="shared" si="2"/>
        <v>0.908255</v>
      </c>
      <c r="F168" s="1">
        <v>0.1247</v>
      </c>
      <c r="G168" s="1">
        <v>0.1143</v>
      </c>
      <c r="H168" s="1">
        <v>0.1393</v>
      </c>
      <c r="I168" s="1">
        <v>0.1557</v>
      </c>
      <c r="J168" s="1">
        <v>0.3078</v>
      </c>
      <c r="K168" s="1">
        <v>0.2522</v>
      </c>
      <c r="L168" s="1">
        <v>0.1712</v>
      </c>
      <c r="M168" s="1">
        <v>0.133404</v>
      </c>
      <c r="N168" s="1">
        <v>0.147272</v>
      </c>
      <c r="O168" s="1">
        <v>0.372005</v>
      </c>
      <c r="P168" s="1">
        <v>0.208919</v>
      </c>
      <c r="Q168" s="1">
        <v>0.1521</v>
      </c>
      <c r="R168" s="1">
        <v>0.328155</v>
      </c>
      <c r="S168" s="1">
        <v>-0.376873</v>
      </c>
      <c r="T168" s="1">
        <v>1.97688</v>
      </c>
      <c r="U168" s="1">
        <v>0.236793</v>
      </c>
      <c r="V168" s="1">
        <f>-15.062-319.669*R168+61.607*T168</f>
        <v>1.82666546500002</v>
      </c>
    </row>
    <row r="169" spans="1:22">
      <c r="A169" s="1">
        <v>163</v>
      </c>
      <c r="B169" s="1">
        <v>86.011984</v>
      </c>
      <c r="C169" s="1">
        <v>44.998914</v>
      </c>
      <c r="D169" s="1">
        <v>1.482</v>
      </c>
      <c r="E169" s="1">
        <f t="shared" si="2"/>
        <v>2.11394</v>
      </c>
      <c r="F169" s="1">
        <v>0.0722</v>
      </c>
      <c r="G169" s="1">
        <v>0.0718</v>
      </c>
      <c r="H169" s="1">
        <v>0.1199</v>
      </c>
      <c r="I169" s="1">
        <v>0.1543</v>
      </c>
      <c r="J169" s="1">
        <v>0.3051</v>
      </c>
      <c r="K169" s="1">
        <v>0.306</v>
      </c>
      <c r="L169" s="1">
        <v>0.2237</v>
      </c>
      <c r="M169" s="1">
        <v>0.105256</v>
      </c>
      <c r="N169" s="1">
        <v>0.136017</v>
      </c>
      <c r="O169" s="1">
        <v>0.362313</v>
      </c>
      <c r="P169" s="1">
        <v>0.195409</v>
      </c>
      <c r="Q169" s="1">
        <v>0.1508</v>
      </c>
      <c r="R169" s="1">
        <v>0.328254</v>
      </c>
      <c r="S169" s="1">
        <v>-0.435765</v>
      </c>
      <c r="T169" s="1">
        <v>1.97732</v>
      </c>
      <c r="U169" s="1">
        <v>0.235772</v>
      </c>
      <c r="V169" s="1">
        <v>1.822125314</v>
      </c>
    </row>
    <row r="170" spans="1:22">
      <c r="A170" s="1">
        <v>92</v>
      </c>
      <c r="B170" s="1">
        <v>85.965377</v>
      </c>
      <c r="C170" s="1">
        <v>44.410105</v>
      </c>
      <c r="D170" s="1">
        <v>5.647</v>
      </c>
      <c r="E170" s="1">
        <f t="shared" si="2"/>
        <v>6.98699</v>
      </c>
      <c r="F170" s="1">
        <v>0.1065</v>
      </c>
      <c r="G170" s="1">
        <v>0.0999</v>
      </c>
      <c r="H170" s="1">
        <v>0.1253</v>
      </c>
      <c r="I170" s="1">
        <v>0.1384</v>
      </c>
      <c r="J170" s="1">
        <v>0.274</v>
      </c>
      <c r="K170" s="1">
        <v>0.2259</v>
      </c>
      <c r="L170" s="1">
        <v>0.1605</v>
      </c>
      <c r="M170" s="1">
        <v>0.117585</v>
      </c>
      <c r="N170" s="1">
        <v>0.131687</v>
      </c>
      <c r="O170" s="1">
        <v>0.331558</v>
      </c>
      <c r="P170" s="1">
        <v>0.186694</v>
      </c>
      <c r="Q170" s="1">
        <v>0.1356</v>
      </c>
      <c r="R170" s="1">
        <v>0.328807</v>
      </c>
      <c r="S170" s="1">
        <v>-0.372402</v>
      </c>
      <c r="T170" s="1">
        <v>1.97977</v>
      </c>
      <c r="U170" s="1">
        <v>0.222929</v>
      </c>
      <c r="V170" s="1">
        <v>1.79628550700001</v>
      </c>
    </row>
    <row r="171" spans="1:22">
      <c r="A171" s="1">
        <v>178</v>
      </c>
      <c r="B171" s="1">
        <v>86.25912</v>
      </c>
      <c r="C171" s="1">
        <v>44.793269</v>
      </c>
      <c r="D171" s="1">
        <v>0.6255</v>
      </c>
      <c r="E171" s="1">
        <f t="shared" si="2"/>
        <v>1.111835</v>
      </c>
      <c r="F171" s="1">
        <v>0.0827</v>
      </c>
      <c r="G171" s="1">
        <v>0.0809</v>
      </c>
      <c r="H171" s="1">
        <v>0.1211</v>
      </c>
      <c r="I171" s="1">
        <v>0.1584</v>
      </c>
      <c r="J171" s="1">
        <v>0.3136</v>
      </c>
      <c r="K171" s="1">
        <v>0.3212</v>
      </c>
      <c r="L171" s="1">
        <v>0.2317</v>
      </c>
      <c r="M171" s="1">
        <v>0.113201</v>
      </c>
      <c r="N171" s="1">
        <v>0.1385</v>
      </c>
      <c r="O171" s="1">
        <v>0.371619</v>
      </c>
      <c r="P171" s="1">
        <v>0.199388</v>
      </c>
      <c r="Q171" s="1">
        <v>0.1552</v>
      </c>
      <c r="R171" s="1">
        <v>0.328814</v>
      </c>
      <c r="S171" s="1">
        <v>-0.442834</v>
      </c>
      <c r="T171" s="1">
        <v>1.9798</v>
      </c>
      <c r="U171" s="1">
        <v>0.239506</v>
      </c>
      <c r="V171" s="1">
        <v>1.79589603400001</v>
      </c>
    </row>
    <row r="172" spans="1:22">
      <c r="A172" s="1">
        <v>103</v>
      </c>
      <c r="B172" s="1">
        <v>85.47307</v>
      </c>
      <c r="C172" s="1">
        <v>44.504035</v>
      </c>
      <c r="D172" s="1">
        <v>1.651</v>
      </c>
      <c r="E172" s="1">
        <f t="shared" si="2"/>
        <v>2.31167</v>
      </c>
      <c r="F172" s="1">
        <v>0.1274</v>
      </c>
      <c r="G172" s="1">
        <v>0.1188</v>
      </c>
      <c r="H172" s="1">
        <v>0.1433</v>
      </c>
      <c r="I172" s="1">
        <v>0.1634</v>
      </c>
      <c r="J172" s="1">
        <v>0.3262</v>
      </c>
      <c r="K172" s="1">
        <v>0.2631</v>
      </c>
      <c r="L172" s="1">
        <v>0.1725</v>
      </c>
      <c r="M172" s="1">
        <v>0.139327</v>
      </c>
      <c r="N172" s="1">
        <v>0.15302</v>
      </c>
      <c r="O172" s="1">
        <v>0.39197</v>
      </c>
      <c r="P172" s="1">
        <v>0.217335</v>
      </c>
      <c r="Q172" s="1">
        <v>0.1628</v>
      </c>
      <c r="R172" s="1">
        <v>0.332516</v>
      </c>
      <c r="S172" s="1">
        <v>-0.389563</v>
      </c>
      <c r="T172" s="1">
        <v>1.99633</v>
      </c>
      <c r="U172" s="1">
        <v>0.246766</v>
      </c>
      <c r="V172" s="1">
        <v>1.63084510600001</v>
      </c>
    </row>
    <row r="173" spans="1:22">
      <c r="A173" s="1">
        <v>181</v>
      </c>
      <c r="B173" s="1">
        <v>86.349087</v>
      </c>
      <c r="C173" s="1">
        <v>44.756585</v>
      </c>
      <c r="D173" s="1">
        <v>0.39345</v>
      </c>
      <c r="E173" s="1">
        <f t="shared" si="2"/>
        <v>0.8403365</v>
      </c>
      <c r="F173" s="1">
        <v>0.0964</v>
      </c>
      <c r="G173" s="1">
        <v>0.0953</v>
      </c>
      <c r="H173" s="1">
        <v>0.13</v>
      </c>
      <c r="I173" s="1">
        <v>0.1539</v>
      </c>
      <c r="J173" s="1">
        <v>0.3075</v>
      </c>
      <c r="K173" s="1">
        <v>0.2759</v>
      </c>
      <c r="L173" s="1">
        <v>0.2055</v>
      </c>
      <c r="M173" s="1">
        <v>0.121106</v>
      </c>
      <c r="N173" s="1">
        <v>0.141446</v>
      </c>
      <c r="O173" s="1">
        <v>0.367616</v>
      </c>
      <c r="P173" s="1">
        <v>0.201458</v>
      </c>
      <c r="Q173" s="1">
        <v>0.1536</v>
      </c>
      <c r="R173" s="1">
        <v>0.3329</v>
      </c>
      <c r="S173" s="1">
        <v>-0.405714</v>
      </c>
      <c r="T173" s="1">
        <v>1.99805</v>
      </c>
      <c r="U173" s="1">
        <v>0.239651</v>
      </c>
      <c r="V173" s="1">
        <v>1.61405625000002</v>
      </c>
    </row>
    <row r="174" spans="1:22">
      <c r="A174" s="1">
        <v>99</v>
      </c>
      <c r="B174" s="1">
        <v>85.274945</v>
      </c>
      <c r="C174" s="1">
        <v>44.500482</v>
      </c>
      <c r="D174" s="1">
        <v>0.886</v>
      </c>
      <c r="E174" s="1">
        <f t="shared" si="2"/>
        <v>1.41662</v>
      </c>
      <c r="F174" s="1">
        <v>0.1219</v>
      </c>
      <c r="G174" s="1">
        <v>0.112</v>
      </c>
      <c r="H174" s="1">
        <v>0.1277</v>
      </c>
      <c r="I174" s="1">
        <v>0.1413</v>
      </c>
      <c r="J174" s="1">
        <v>0.2826</v>
      </c>
      <c r="K174" s="1">
        <v>0.2191</v>
      </c>
      <c r="L174" s="1">
        <v>0.147</v>
      </c>
      <c r="M174" s="1">
        <v>0.1258</v>
      </c>
      <c r="N174" s="1">
        <v>0.134328</v>
      </c>
      <c r="O174" s="1">
        <v>0.340787</v>
      </c>
      <c r="P174" s="1">
        <v>0.190455</v>
      </c>
      <c r="Q174" s="1">
        <v>0.1413</v>
      </c>
      <c r="R174" s="1">
        <v>0.333333</v>
      </c>
      <c r="S174" s="1">
        <v>-0.377529</v>
      </c>
      <c r="T174" s="1">
        <v>2</v>
      </c>
      <c r="U174" s="1">
        <v>0.229408</v>
      </c>
      <c r="V174" s="1">
        <v>1.59577322300001</v>
      </c>
    </row>
    <row r="175" spans="1:22">
      <c r="A175" s="1">
        <v>208</v>
      </c>
      <c r="B175" s="1">
        <v>85.652394</v>
      </c>
      <c r="C175" s="1">
        <v>44.409954</v>
      </c>
      <c r="D175" s="1">
        <v>0.603</v>
      </c>
      <c r="E175" s="1">
        <f t="shared" si="2"/>
        <v>1.08551</v>
      </c>
      <c r="F175" s="1">
        <v>0.1123</v>
      </c>
      <c r="G175" s="1">
        <v>0.1035</v>
      </c>
      <c r="H175" s="1">
        <v>0.1401</v>
      </c>
      <c r="I175" s="1">
        <v>0.1561</v>
      </c>
      <c r="J175" s="1">
        <v>0.3123</v>
      </c>
      <c r="K175" s="1">
        <v>0.2412</v>
      </c>
      <c r="L175" s="1">
        <v>0.1676</v>
      </c>
      <c r="M175" s="1">
        <v>0.127108</v>
      </c>
      <c r="N175" s="1">
        <v>0.147884</v>
      </c>
      <c r="O175" s="1">
        <v>0.3762</v>
      </c>
      <c r="P175" s="1">
        <v>0.20975</v>
      </c>
      <c r="Q175" s="1">
        <v>0.1562</v>
      </c>
      <c r="R175" s="1">
        <v>0.333476</v>
      </c>
      <c r="S175" s="1">
        <v>-0.380637</v>
      </c>
      <c r="T175" s="1">
        <v>2.00064</v>
      </c>
      <c r="U175" s="1">
        <v>0.241945</v>
      </c>
      <c r="V175" s="1">
        <f>-15.062-319.669*R175+61.607*T175</f>
        <v>1.58948903600002</v>
      </c>
    </row>
    <row r="176" spans="1:22">
      <c r="A176" s="1">
        <v>225</v>
      </c>
      <c r="B176" s="1">
        <v>86.253969</v>
      </c>
      <c r="C176" s="1">
        <v>44.488035</v>
      </c>
      <c r="D176" s="1">
        <v>2.998</v>
      </c>
      <c r="E176" s="1">
        <f t="shared" si="2"/>
        <v>3.88766</v>
      </c>
      <c r="F176" s="1">
        <v>0.1199</v>
      </c>
      <c r="G176" s="1">
        <v>0.1203</v>
      </c>
      <c r="H176" s="1">
        <v>0.1505</v>
      </c>
      <c r="I176" s="1">
        <v>0.1707</v>
      </c>
      <c r="J176" s="1">
        <v>0.342</v>
      </c>
      <c r="K176" s="1">
        <v>0.2855</v>
      </c>
      <c r="L176" s="1">
        <v>0.2094</v>
      </c>
      <c r="M176" s="1">
        <v>0.143301</v>
      </c>
      <c r="N176" s="1">
        <v>0.160282</v>
      </c>
      <c r="O176" s="1">
        <v>0.410795</v>
      </c>
      <c r="P176" s="1">
        <v>0.227571</v>
      </c>
      <c r="Q176" s="1">
        <v>0.1713</v>
      </c>
      <c r="R176" s="1">
        <v>0.334114</v>
      </c>
      <c r="S176" s="1">
        <v>-0.388832</v>
      </c>
      <c r="T176" s="1">
        <v>2.00351</v>
      </c>
      <c r="U176" s="1">
        <v>0.253728</v>
      </c>
      <c r="V176" s="1">
        <f>-15.062-319.669*R176+61.607*T176</f>
        <v>1.562352304</v>
      </c>
    </row>
    <row r="177" spans="1:22">
      <c r="A177" s="1">
        <v>157</v>
      </c>
      <c r="B177" s="1">
        <v>85.247921</v>
      </c>
      <c r="C177" s="1">
        <v>44.466707</v>
      </c>
      <c r="D177" s="1">
        <v>7.245</v>
      </c>
      <c r="E177" s="1">
        <f t="shared" si="2"/>
        <v>8.85665</v>
      </c>
      <c r="F177" s="1">
        <v>0.1198</v>
      </c>
      <c r="G177" s="1">
        <v>0.1102</v>
      </c>
      <c r="H177" s="1">
        <v>0.1334</v>
      </c>
      <c r="I177" s="1">
        <v>0.1564</v>
      </c>
      <c r="J177" s="1">
        <v>0.3135</v>
      </c>
      <c r="K177" s="1">
        <v>0.2619</v>
      </c>
      <c r="L177" s="1">
        <v>0.1716</v>
      </c>
      <c r="M177" s="1">
        <v>0.131283</v>
      </c>
      <c r="N177" s="1">
        <v>0.144443</v>
      </c>
      <c r="O177" s="1">
        <v>0.374885</v>
      </c>
      <c r="P177" s="1">
        <v>0.205564</v>
      </c>
      <c r="Q177" s="1">
        <v>0.1571</v>
      </c>
      <c r="R177" s="1">
        <v>0.334326</v>
      </c>
      <c r="S177" s="1">
        <v>-0.402998</v>
      </c>
      <c r="T177" s="1">
        <v>2.00448</v>
      </c>
      <c r="U177" s="1">
        <v>0.242963</v>
      </c>
      <c r="V177" s="1">
        <v>1.55434126600001</v>
      </c>
    </row>
    <row r="178" spans="1:22">
      <c r="A178" s="1">
        <v>38</v>
      </c>
      <c r="B178" s="1">
        <v>85.883318</v>
      </c>
      <c r="C178" s="1">
        <v>44.555679</v>
      </c>
      <c r="D178" s="1">
        <v>1.61</v>
      </c>
      <c r="E178" s="1">
        <f t="shared" si="2"/>
        <v>2.2637</v>
      </c>
      <c r="F178" s="1">
        <v>0.1282</v>
      </c>
      <c r="G178" s="1">
        <v>0.1221</v>
      </c>
      <c r="H178" s="1">
        <v>0.1578</v>
      </c>
      <c r="I178" s="1">
        <v>0.1867</v>
      </c>
      <c r="J178" s="1">
        <v>0.3745</v>
      </c>
      <c r="K178" s="1">
        <v>0.2847</v>
      </c>
      <c r="L178" s="1">
        <v>0.1877</v>
      </c>
      <c r="M178" s="1">
        <v>0.150984</v>
      </c>
      <c r="N178" s="1">
        <v>0.171643</v>
      </c>
      <c r="O178" s="1">
        <v>0.447223</v>
      </c>
      <c r="P178" s="1">
        <v>0.244454</v>
      </c>
      <c r="Q178" s="1">
        <v>0.1878</v>
      </c>
      <c r="R178" s="1">
        <v>0.33464</v>
      </c>
      <c r="S178" s="1">
        <v>-0.407101</v>
      </c>
      <c r="T178" s="1">
        <v>2.00589</v>
      </c>
      <c r="U178" s="1">
        <v>0.265454</v>
      </c>
      <c r="V178" s="1">
        <v>1.54083107000001</v>
      </c>
    </row>
    <row r="179" spans="1:22">
      <c r="A179" s="1">
        <v>276</v>
      </c>
      <c r="B179" s="1">
        <v>86.058891</v>
      </c>
      <c r="C179" s="1">
        <v>45.000263</v>
      </c>
      <c r="D179" s="1">
        <v>2.316</v>
      </c>
      <c r="E179" s="1">
        <f t="shared" si="2"/>
        <v>3.08972</v>
      </c>
      <c r="F179" s="1">
        <v>0.0884</v>
      </c>
      <c r="G179" s="1">
        <v>0.0877</v>
      </c>
      <c r="H179" s="1">
        <v>0.1346</v>
      </c>
      <c r="I179" s="1">
        <v>0.1454</v>
      </c>
      <c r="J179" s="1">
        <v>0.2917</v>
      </c>
      <c r="K179" s="1">
        <v>0.2477</v>
      </c>
      <c r="L179" s="1">
        <v>0.1834</v>
      </c>
      <c r="M179" s="1">
        <v>0.112923</v>
      </c>
      <c r="N179" s="1">
        <v>0.139896</v>
      </c>
      <c r="O179" s="1">
        <v>0.352629</v>
      </c>
      <c r="P179" s="1">
        <v>0.198137</v>
      </c>
      <c r="Q179" s="1">
        <v>0.1463</v>
      </c>
      <c r="R179" s="1">
        <v>0.334706</v>
      </c>
      <c r="S179" s="1">
        <v>-0.36852</v>
      </c>
      <c r="T179" s="1">
        <v>2.00619</v>
      </c>
      <c r="U179" s="1">
        <v>0.23418</v>
      </c>
      <c r="V179" s="1">
        <f>-15.062-319.669*R179+61.607*T179</f>
        <v>1.53821501600002</v>
      </c>
    </row>
    <row r="180" spans="1:22">
      <c r="A180" s="1">
        <v>131</v>
      </c>
      <c r="B180" s="1">
        <v>85.319824</v>
      </c>
      <c r="C180" s="1">
        <v>44.660839</v>
      </c>
      <c r="D180" s="1">
        <v>1.053</v>
      </c>
      <c r="E180" s="1">
        <f t="shared" si="2"/>
        <v>1.61201</v>
      </c>
      <c r="F180" s="1">
        <v>0.09</v>
      </c>
      <c r="G180" s="1">
        <v>0.0838</v>
      </c>
      <c r="H180" s="1">
        <v>0.1225</v>
      </c>
      <c r="I180" s="1">
        <v>0.1412</v>
      </c>
      <c r="J180" s="1">
        <v>0.2836</v>
      </c>
      <c r="K180" s="1">
        <v>0.2325</v>
      </c>
      <c r="L180" s="1">
        <v>0.1625</v>
      </c>
      <c r="M180" s="1">
        <v>0.108778</v>
      </c>
      <c r="N180" s="1">
        <v>0.131518</v>
      </c>
      <c r="O180" s="1">
        <v>0.339665</v>
      </c>
      <c r="P180" s="1">
        <v>0.186932</v>
      </c>
      <c r="Q180" s="1">
        <v>0.1424</v>
      </c>
      <c r="R180" s="1">
        <v>0.335217</v>
      </c>
      <c r="S180" s="1">
        <v>-0.3967</v>
      </c>
      <c r="T180" s="1">
        <v>2.0085</v>
      </c>
      <c r="U180" s="1">
        <v>0.230969</v>
      </c>
      <c r="V180" s="1">
        <v>1.51717632700002</v>
      </c>
    </row>
    <row r="181" spans="1:22">
      <c r="A181" s="1">
        <v>72</v>
      </c>
      <c r="B181" s="1">
        <v>86.425991</v>
      </c>
      <c r="C181" s="1">
        <v>44.52825</v>
      </c>
      <c r="D181" s="1">
        <v>2.136</v>
      </c>
      <c r="E181" s="1">
        <f t="shared" si="2"/>
        <v>2.87912</v>
      </c>
      <c r="F181" s="1">
        <v>0.0788</v>
      </c>
      <c r="G181" s="1">
        <v>0.0781</v>
      </c>
      <c r="H181" s="1">
        <v>0.1188</v>
      </c>
      <c r="I181" s="1">
        <v>0.1562</v>
      </c>
      <c r="J181" s="1">
        <v>0.314</v>
      </c>
      <c r="K181" s="1">
        <v>0.3106</v>
      </c>
      <c r="L181" s="1">
        <v>0.2226</v>
      </c>
      <c r="M181" s="1">
        <v>0.11045</v>
      </c>
      <c r="N181" s="1">
        <v>0.136222</v>
      </c>
      <c r="O181" s="1">
        <v>0.370281</v>
      </c>
      <c r="P181" s="1">
        <v>0.196244</v>
      </c>
      <c r="Q181" s="1">
        <v>0.1578</v>
      </c>
      <c r="R181" s="1">
        <v>0.335602</v>
      </c>
      <c r="S181" s="1">
        <v>-0.451017</v>
      </c>
      <c r="T181" s="1">
        <v>2.01024</v>
      </c>
      <c r="U181" s="1">
        <v>0.24397</v>
      </c>
      <c r="V181" s="1">
        <v>1.501299942</v>
      </c>
    </row>
    <row r="182" spans="1:22">
      <c r="A182" s="1">
        <v>287</v>
      </c>
      <c r="B182" s="1">
        <v>85.18963</v>
      </c>
      <c r="C182" s="1">
        <v>44.492218</v>
      </c>
      <c r="D182" s="1">
        <v>5.943</v>
      </c>
      <c r="E182" s="1">
        <f t="shared" si="2"/>
        <v>7.33331</v>
      </c>
      <c r="F182" s="1">
        <v>0.1159</v>
      </c>
      <c r="G182" s="1">
        <v>0.1061</v>
      </c>
      <c r="H182" s="1">
        <v>0.1286</v>
      </c>
      <c r="I182" s="1">
        <v>0.149</v>
      </c>
      <c r="J182" s="1">
        <v>0.2996</v>
      </c>
      <c r="K182" s="1">
        <v>0.2534</v>
      </c>
      <c r="L182" s="1">
        <v>0.1718</v>
      </c>
      <c r="M182" s="1">
        <v>0.125733</v>
      </c>
      <c r="N182" s="1">
        <v>0.138425</v>
      </c>
      <c r="O182" s="1">
        <v>0.358468</v>
      </c>
      <c r="P182" s="1">
        <v>0.196822</v>
      </c>
      <c r="Q182" s="1">
        <v>0.1506</v>
      </c>
      <c r="R182" s="1">
        <v>0.335711</v>
      </c>
      <c r="S182" s="1">
        <v>-0.399346</v>
      </c>
      <c r="T182" s="1">
        <v>2.01074</v>
      </c>
      <c r="U182" s="1">
        <v>0.23814</v>
      </c>
      <c r="V182" s="1">
        <f>-15.062-319.669*R182+61.607*T182</f>
        <v>1.49725952100003</v>
      </c>
    </row>
    <row r="183" spans="1:22">
      <c r="A183" s="1">
        <v>280</v>
      </c>
      <c r="B183" s="1">
        <v>86.269425</v>
      </c>
      <c r="C183" s="1">
        <v>44.835585</v>
      </c>
      <c r="D183" s="1">
        <v>0.3711</v>
      </c>
      <c r="E183" s="1">
        <f t="shared" si="2"/>
        <v>0.814187</v>
      </c>
      <c r="F183" s="1">
        <v>0.0881</v>
      </c>
      <c r="G183" s="1">
        <v>0.0804</v>
      </c>
      <c r="H183" s="1">
        <v>0.1107</v>
      </c>
      <c r="I183" s="1">
        <v>0.1305</v>
      </c>
      <c r="J183" s="1">
        <v>0.263</v>
      </c>
      <c r="K183" s="1">
        <v>0.2221</v>
      </c>
      <c r="L183" s="1">
        <v>0.1629</v>
      </c>
      <c r="M183" s="1">
        <v>0.102431</v>
      </c>
      <c r="N183" s="1">
        <v>0.120193</v>
      </c>
      <c r="O183" s="1">
        <v>0.313773</v>
      </c>
      <c r="P183" s="1">
        <v>0.171128</v>
      </c>
      <c r="Q183" s="1">
        <v>0.1325</v>
      </c>
      <c r="R183" s="1">
        <v>0.336722</v>
      </c>
      <c r="S183" s="1">
        <v>-0.407546</v>
      </c>
      <c r="T183" s="1">
        <v>2.01533</v>
      </c>
      <c r="U183" s="1">
        <v>0.22244</v>
      </c>
      <c r="V183" s="1">
        <f>-15.062-319.669*R183+61.607*T183</f>
        <v>1.456850292</v>
      </c>
    </row>
    <row r="184" spans="1:22">
      <c r="A184" s="1">
        <v>28</v>
      </c>
      <c r="B184" s="1">
        <v>85.830714</v>
      </c>
      <c r="C184" s="1">
        <v>44.702815</v>
      </c>
      <c r="D184" s="1">
        <v>2.737</v>
      </c>
      <c r="E184" s="1">
        <f t="shared" si="2"/>
        <v>3.58229</v>
      </c>
      <c r="F184" s="1">
        <v>0.1068</v>
      </c>
      <c r="G184" s="1">
        <v>0.1005</v>
      </c>
      <c r="H184" s="1">
        <v>0.1351</v>
      </c>
      <c r="I184" s="1">
        <v>0.1605</v>
      </c>
      <c r="J184" s="1">
        <v>0.3242</v>
      </c>
      <c r="K184" s="1">
        <v>0.2678</v>
      </c>
      <c r="L184" s="1">
        <v>0.1899</v>
      </c>
      <c r="M184" s="1">
        <v>0.127005</v>
      </c>
      <c r="N184" s="1">
        <v>0.147253</v>
      </c>
      <c r="O184" s="1">
        <v>0.386158</v>
      </c>
      <c r="P184" s="1">
        <v>0.209791</v>
      </c>
      <c r="Q184" s="1">
        <v>0.1637</v>
      </c>
      <c r="R184" s="1">
        <v>0.337735</v>
      </c>
      <c r="S184" s="1">
        <v>-0.411714</v>
      </c>
      <c r="T184" s="1">
        <v>2.01994</v>
      </c>
      <c r="U184" s="1">
        <v>0.249365</v>
      </c>
      <c r="V184" s="1">
        <v>1.41703386500001</v>
      </c>
    </row>
    <row r="185" spans="1:22">
      <c r="A185" s="1">
        <v>281</v>
      </c>
      <c r="B185" s="1">
        <v>85.380536</v>
      </c>
      <c r="C185" s="1">
        <v>45.066998</v>
      </c>
      <c r="D185" s="1">
        <v>0.4605</v>
      </c>
      <c r="E185" s="1">
        <f t="shared" si="2"/>
        <v>0.918785</v>
      </c>
      <c r="F185" s="1">
        <v>0.1149</v>
      </c>
      <c r="G185" s="1">
        <v>0.1107</v>
      </c>
      <c r="H185" s="1">
        <v>0.1453</v>
      </c>
      <c r="I185" s="1">
        <v>0.1675</v>
      </c>
      <c r="J185" s="1">
        <v>0.3395</v>
      </c>
      <c r="K185" s="1">
        <v>0.2648</v>
      </c>
      <c r="L185" s="1">
        <v>0.1835</v>
      </c>
      <c r="M185" s="1">
        <v>0.13617</v>
      </c>
      <c r="N185" s="1">
        <v>0.156006</v>
      </c>
      <c r="O185" s="1">
        <v>0.405498</v>
      </c>
      <c r="P185" s="1">
        <v>0.221739</v>
      </c>
      <c r="Q185" s="1">
        <v>0.172</v>
      </c>
      <c r="R185" s="1">
        <v>0.339251</v>
      </c>
      <c r="S185" s="1">
        <v>-0.400578</v>
      </c>
      <c r="T185" s="1">
        <v>2.02687</v>
      </c>
      <c r="U185" s="1">
        <v>0.256207</v>
      </c>
      <c r="V185" s="1">
        <f>-15.062-319.669*R185+61.607*T185</f>
        <v>1.35935217100001</v>
      </c>
    </row>
    <row r="186" spans="1:22">
      <c r="A186" s="1">
        <v>200</v>
      </c>
      <c r="B186" s="1">
        <v>86.036212</v>
      </c>
      <c r="C186" s="1">
        <v>44.468672</v>
      </c>
      <c r="D186" s="1">
        <v>3.411</v>
      </c>
      <c r="E186" s="1">
        <f t="shared" si="2"/>
        <v>4.37087</v>
      </c>
      <c r="F186" s="1">
        <v>0.1062</v>
      </c>
      <c r="G186" s="1">
        <v>0.0984</v>
      </c>
      <c r="H186" s="1">
        <v>0.1317</v>
      </c>
      <c r="I186" s="1">
        <v>0.1536</v>
      </c>
      <c r="J186" s="1">
        <v>0.313</v>
      </c>
      <c r="K186" s="1">
        <v>0.2566</v>
      </c>
      <c r="L186" s="1">
        <v>0.1793</v>
      </c>
      <c r="M186" s="1">
        <v>0.12294</v>
      </c>
      <c r="N186" s="1">
        <v>0.142229</v>
      </c>
      <c r="O186" s="1">
        <v>0.372702</v>
      </c>
      <c r="P186" s="1">
        <v>0.202331</v>
      </c>
      <c r="Q186" s="1">
        <v>0.1594</v>
      </c>
      <c r="R186" s="1">
        <v>0.34162</v>
      </c>
      <c r="S186" s="1">
        <v>-0.407691</v>
      </c>
      <c r="T186" s="1">
        <v>2.03776</v>
      </c>
      <c r="U186" s="1">
        <v>0.247362</v>
      </c>
      <c r="V186" s="1">
        <f>-15.062-319.669*R186+61.607*T186</f>
        <v>1.27295654000001</v>
      </c>
    </row>
    <row r="187" spans="1:22">
      <c r="A187" s="1">
        <v>282</v>
      </c>
      <c r="B187" s="1">
        <v>85.220602</v>
      </c>
      <c r="C187" s="1">
        <v>45.086732</v>
      </c>
      <c r="D187" s="1">
        <v>1.6875</v>
      </c>
      <c r="E187" s="1">
        <f t="shared" si="2"/>
        <v>2.354375</v>
      </c>
      <c r="F187" s="1">
        <v>0.087</v>
      </c>
      <c r="G187" s="1">
        <v>0.084</v>
      </c>
      <c r="H187" s="1">
        <v>0.1131</v>
      </c>
      <c r="I187" s="1">
        <v>0.1329</v>
      </c>
      <c r="J187" s="1">
        <v>0.271</v>
      </c>
      <c r="K187" s="1">
        <v>0.2412</v>
      </c>
      <c r="L187" s="1">
        <v>0.1797</v>
      </c>
      <c r="M187" s="1">
        <v>0.105658</v>
      </c>
      <c r="N187" s="1">
        <v>0.122601</v>
      </c>
      <c r="O187" s="1">
        <v>0.322328</v>
      </c>
      <c r="P187" s="1">
        <v>0.174511</v>
      </c>
      <c r="Q187" s="1">
        <v>0.1381</v>
      </c>
      <c r="R187" s="1">
        <v>0.341916</v>
      </c>
      <c r="S187" s="1">
        <v>-0.411091</v>
      </c>
      <c r="T187" s="1">
        <v>2.03913</v>
      </c>
      <c r="U187" s="1">
        <v>0.229174</v>
      </c>
      <c r="V187" s="1">
        <f>-15.062-319.669*R187+61.607*T187</f>
        <v>1.26273610600002</v>
      </c>
    </row>
    <row r="188" spans="1:22">
      <c r="A188" s="1">
        <v>33</v>
      </c>
      <c r="B188" s="1">
        <v>85.738081</v>
      </c>
      <c r="C188" s="1">
        <v>44.481559</v>
      </c>
      <c r="D188" s="1">
        <v>5.479</v>
      </c>
      <c r="E188" s="1">
        <f t="shared" si="2"/>
        <v>6.79043</v>
      </c>
      <c r="F188" s="1">
        <v>0.1252</v>
      </c>
      <c r="G188" s="1">
        <v>0.1223</v>
      </c>
      <c r="H188" s="1">
        <v>0.1531</v>
      </c>
      <c r="I188" s="1">
        <v>0.1802</v>
      </c>
      <c r="J188" s="1">
        <v>0.3679</v>
      </c>
      <c r="K188" s="1">
        <v>0.2714</v>
      </c>
      <c r="L188" s="1">
        <v>0.1775</v>
      </c>
      <c r="M188" s="1">
        <v>0.148454</v>
      </c>
      <c r="N188" s="1">
        <v>0.166098</v>
      </c>
      <c r="O188" s="1">
        <v>0.437335</v>
      </c>
      <c r="P188" s="1">
        <v>0.236456</v>
      </c>
      <c r="Q188" s="1">
        <v>0.1877</v>
      </c>
      <c r="R188" s="1">
        <v>0.342456</v>
      </c>
      <c r="S188" s="1">
        <v>-0.412284</v>
      </c>
      <c r="T188" s="1">
        <v>2.04162</v>
      </c>
      <c r="U188" s="1">
        <v>0.268629</v>
      </c>
      <c r="V188" s="1">
        <v>1.24351627600001</v>
      </c>
    </row>
    <row r="189" spans="1:22">
      <c r="A189" s="1">
        <v>167</v>
      </c>
      <c r="B189" s="1">
        <v>86.162876</v>
      </c>
      <c r="C189" s="1">
        <v>44.955817</v>
      </c>
      <c r="D189" s="1">
        <v>2.979</v>
      </c>
      <c r="E189" s="1">
        <f t="shared" si="2"/>
        <v>3.86543</v>
      </c>
      <c r="F189" s="1">
        <v>0.0906</v>
      </c>
      <c r="G189" s="1">
        <v>0.0829</v>
      </c>
      <c r="H189" s="1">
        <v>0.1232</v>
      </c>
      <c r="I189" s="1">
        <v>0.1472</v>
      </c>
      <c r="J189" s="1">
        <v>0.3007</v>
      </c>
      <c r="K189" s="1">
        <v>0.2523</v>
      </c>
      <c r="L189" s="1">
        <v>0.1676</v>
      </c>
      <c r="M189" s="1">
        <v>0.110467</v>
      </c>
      <c r="N189" s="1">
        <v>0.134666</v>
      </c>
      <c r="O189" s="1">
        <v>0.356744</v>
      </c>
      <c r="P189" s="1">
        <v>0.191953</v>
      </c>
      <c r="Q189" s="1">
        <v>0.1535</v>
      </c>
      <c r="R189" s="1">
        <v>0.34271</v>
      </c>
      <c r="S189" s="1">
        <v>-0.418731</v>
      </c>
      <c r="T189" s="1">
        <v>2.0428</v>
      </c>
      <c r="U189" s="1">
        <v>0.242905</v>
      </c>
      <c r="V189" s="1">
        <v>1.23501661000002</v>
      </c>
    </row>
    <row r="190" spans="1:22">
      <c r="A190" s="1">
        <v>186</v>
      </c>
      <c r="B190" s="1">
        <v>85.363064</v>
      </c>
      <c r="C190" s="1">
        <v>45.099951</v>
      </c>
      <c r="D190" s="1">
        <v>0.897</v>
      </c>
      <c r="E190" s="1">
        <f t="shared" si="2"/>
        <v>1.42949</v>
      </c>
      <c r="F190" s="1">
        <v>0.0911</v>
      </c>
      <c r="G190" s="1">
        <v>0.0877</v>
      </c>
      <c r="H190" s="1">
        <v>0.1338</v>
      </c>
      <c r="I190" s="1">
        <v>0.1647</v>
      </c>
      <c r="J190" s="1">
        <v>0.3368</v>
      </c>
      <c r="K190" s="1">
        <v>0.3027</v>
      </c>
      <c r="L190" s="1">
        <v>0.2164</v>
      </c>
      <c r="M190" s="1">
        <v>0.120184</v>
      </c>
      <c r="N190" s="1">
        <v>0.148448</v>
      </c>
      <c r="O190" s="1">
        <v>0.398074</v>
      </c>
      <c r="P190" s="1">
        <v>0.212199</v>
      </c>
      <c r="Q190" s="1">
        <v>0.1721</v>
      </c>
      <c r="R190" s="1">
        <v>0.34317</v>
      </c>
      <c r="S190" s="1">
        <v>-0.431364</v>
      </c>
      <c r="T190" s="1">
        <v>2.04493</v>
      </c>
      <c r="U190" s="1">
        <v>0.257763</v>
      </c>
      <c r="V190" s="1">
        <v>1.21919178</v>
      </c>
    </row>
    <row r="191" spans="1:22">
      <c r="A191" s="1">
        <v>242</v>
      </c>
      <c r="B191" s="1">
        <v>85.577516</v>
      </c>
      <c r="C191" s="1">
        <v>44.499469</v>
      </c>
      <c r="D191" s="1">
        <v>1.405</v>
      </c>
      <c r="E191" s="1">
        <f t="shared" si="2"/>
        <v>2.02385</v>
      </c>
      <c r="F191" s="1">
        <v>0.0969</v>
      </c>
      <c r="G191" s="1">
        <v>0.0913</v>
      </c>
      <c r="H191" s="1">
        <v>0.12</v>
      </c>
      <c r="I191" s="1">
        <v>0.1319</v>
      </c>
      <c r="J191" s="1">
        <v>0.27</v>
      </c>
      <c r="K191" s="1">
        <v>0.2182</v>
      </c>
      <c r="L191" s="1">
        <v>0.1542</v>
      </c>
      <c r="M191" s="1">
        <v>0.109738</v>
      </c>
      <c r="N191" s="1">
        <v>0.125809</v>
      </c>
      <c r="O191" s="1">
        <v>0.32357</v>
      </c>
      <c r="P191" s="1">
        <v>0.178319</v>
      </c>
      <c r="Q191" s="1">
        <v>0.1381</v>
      </c>
      <c r="R191" s="1">
        <v>0.343618</v>
      </c>
      <c r="S191" s="1">
        <v>-0.384615</v>
      </c>
      <c r="T191" s="1">
        <v>2.04701</v>
      </c>
      <c r="U191" s="1">
        <v>0.229682</v>
      </c>
      <c r="V191" s="1">
        <f>-15.062-319.669*R191+61.607*T191</f>
        <v>1.20412262800004</v>
      </c>
    </row>
    <row r="192" spans="1:22">
      <c r="A192" s="1">
        <v>283</v>
      </c>
      <c r="B192" s="1">
        <v>85.266205</v>
      </c>
      <c r="C192" s="1">
        <v>45.120657</v>
      </c>
      <c r="D192" s="1">
        <v>1.1595</v>
      </c>
      <c r="E192" s="1">
        <f t="shared" si="2"/>
        <v>1.736615</v>
      </c>
      <c r="F192" s="1">
        <v>0.0846</v>
      </c>
      <c r="G192" s="1">
        <v>0.0814</v>
      </c>
      <c r="H192" s="1">
        <v>0.1222</v>
      </c>
      <c r="I192" s="1">
        <v>0.1501</v>
      </c>
      <c r="J192" s="1">
        <v>0.3075</v>
      </c>
      <c r="K192" s="1">
        <v>0.2989</v>
      </c>
      <c r="L192" s="1">
        <v>0.2233</v>
      </c>
      <c r="M192" s="1">
        <v>0.110536</v>
      </c>
      <c r="N192" s="1">
        <v>0.135433</v>
      </c>
      <c r="O192" s="1">
        <v>0.363344</v>
      </c>
      <c r="P192" s="1">
        <v>0.193553</v>
      </c>
      <c r="Q192" s="1">
        <v>0.1574</v>
      </c>
      <c r="R192" s="1">
        <v>0.343969</v>
      </c>
      <c r="S192" s="1">
        <v>-0.431231</v>
      </c>
      <c r="T192" s="1">
        <v>2.04863</v>
      </c>
      <c r="U192" s="1">
        <v>0.246554</v>
      </c>
      <c r="V192" s="1">
        <f>-15.062-319.669*R192+61.607*T192</f>
        <v>1.19172214900001</v>
      </c>
    </row>
    <row r="193" spans="1:22">
      <c r="A193" s="1">
        <v>5</v>
      </c>
      <c r="B193" s="1">
        <v>86.135661</v>
      </c>
      <c r="C193" s="1">
        <v>44.691911</v>
      </c>
      <c r="D193" s="1">
        <v>0.4768</v>
      </c>
      <c r="E193" s="1">
        <f t="shared" si="2"/>
        <v>0.937856</v>
      </c>
      <c r="F193" s="1">
        <v>0.1056</v>
      </c>
      <c r="G193" s="1">
        <v>0.0978</v>
      </c>
      <c r="H193" s="1">
        <v>0.1278</v>
      </c>
      <c r="I193" s="1">
        <v>0.1519</v>
      </c>
      <c r="J193" s="1">
        <v>0.3112</v>
      </c>
      <c r="K193" s="1">
        <v>0.2686</v>
      </c>
      <c r="L193" s="1">
        <v>0.1801</v>
      </c>
      <c r="M193" s="1">
        <v>0.121884</v>
      </c>
      <c r="N193" s="1">
        <v>0.13933</v>
      </c>
      <c r="O193" s="1">
        <v>0.369123</v>
      </c>
      <c r="P193" s="1">
        <v>0.198511</v>
      </c>
      <c r="Q193" s="1">
        <v>0.1593</v>
      </c>
      <c r="R193" s="1">
        <v>0.343986</v>
      </c>
      <c r="S193" s="1">
        <v>-0.417768</v>
      </c>
      <c r="T193" s="1">
        <v>2.04872</v>
      </c>
      <c r="U193" s="1">
        <v>0.248105</v>
      </c>
      <c r="V193" s="1">
        <v>1.19183240599999</v>
      </c>
    </row>
    <row r="194" spans="1:22">
      <c r="A194" s="1">
        <v>190</v>
      </c>
      <c r="B194" s="1">
        <v>85.092197</v>
      </c>
      <c r="C194" s="1">
        <v>44.44576</v>
      </c>
      <c r="D194" s="1">
        <v>1.461</v>
      </c>
      <c r="E194" s="1">
        <f t="shared" ref="E194:E257" si="3">(D194/3)*3.51+0.38</f>
        <v>2.08937</v>
      </c>
      <c r="F194" s="1">
        <v>0.1242</v>
      </c>
      <c r="G194" s="1">
        <v>0.1134</v>
      </c>
      <c r="H194" s="1">
        <v>0.1437</v>
      </c>
      <c r="I194" s="1">
        <v>0.1641</v>
      </c>
      <c r="J194" s="1">
        <v>0.3363</v>
      </c>
      <c r="K194" s="1">
        <v>0.2597</v>
      </c>
      <c r="L194" s="1">
        <v>0.1745</v>
      </c>
      <c r="M194" s="1">
        <v>0.136415</v>
      </c>
      <c r="N194" s="1">
        <v>0.153562</v>
      </c>
      <c r="O194" s="1">
        <v>0.400844</v>
      </c>
      <c r="P194" s="1">
        <v>0.218125</v>
      </c>
      <c r="Q194" s="1">
        <v>0.1722</v>
      </c>
      <c r="R194" s="1">
        <v>0.344125</v>
      </c>
      <c r="S194" s="1">
        <v>-0.40125</v>
      </c>
      <c r="T194" s="1">
        <v>2.04936</v>
      </c>
      <c r="U194" s="1">
        <v>0.258197</v>
      </c>
      <c r="V194" s="1">
        <v>1.186826895</v>
      </c>
    </row>
    <row r="195" spans="1:22">
      <c r="A195" s="1">
        <v>116</v>
      </c>
      <c r="B195" s="1">
        <v>85.573615</v>
      </c>
      <c r="C195" s="1">
        <v>44.860116</v>
      </c>
      <c r="D195" s="1">
        <v>0.5398</v>
      </c>
      <c r="E195" s="1">
        <f t="shared" si="3"/>
        <v>1.011566</v>
      </c>
      <c r="F195" s="1">
        <v>0.1031</v>
      </c>
      <c r="G195" s="1">
        <v>0.0998</v>
      </c>
      <c r="H195" s="1">
        <v>0.1519</v>
      </c>
      <c r="I195" s="1">
        <v>0.1695</v>
      </c>
      <c r="J195" s="1">
        <v>0.3475</v>
      </c>
      <c r="K195" s="1">
        <v>0.2752</v>
      </c>
      <c r="L195" s="1">
        <v>0.2036</v>
      </c>
      <c r="M195" s="1">
        <v>0.130062</v>
      </c>
      <c r="N195" s="1">
        <v>0.160459</v>
      </c>
      <c r="O195" s="1">
        <v>0.415404</v>
      </c>
      <c r="P195" s="1">
        <v>0.227605</v>
      </c>
      <c r="Q195" s="1">
        <v>0.178</v>
      </c>
      <c r="R195" s="1">
        <v>0.344294</v>
      </c>
      <c r="S195" s="1">
        <v>-0.39167</v>
      </c>
      <c r="T195" s="1">
        <v>2.05015</v>
      </c>
      <c r="U195" s="1">
        <v>0.262537</v>
      </c>
      <c r="V195" s="1">
        <v>1.181472364</v>
      </c>
    </row>
    <row r="196" spans="1:22">
      <c r="A196" s="1">
        <v>285</v>
      </c>
      <c r="B196" s="1">
        <v>85.065609</v>
      </c>
      <c r="C196" s="1">
        <v>45.157607</v>
      </c>
      <c r="D196" s="1">
        <v>1.254</v>
      </c>
      <c r="E196" s="1">
        <f t="shared" si="3"/>
        <v>1.84718</v>
      </c>
      <c r="F196" s="1">
        <v>0.1203</v>
      </c>
      <c r="G196" s="1">
        <v>0.1143</v>
      </c>
      <c r="H196" s="1">
        <v>0.1438</v>
      </c>
      <c r="I196" s="1">
        <v>0.1694</v>
      </c>
      <c r="J196" s="1">
        <v>0.3473</v>
      </c>
      <c r="K196" s="1">
        <v>0.2629</v>
      </c>
      <c r="L196" s="1">
        <v>0.1719</v>
      </c>
      <c r="M196" s="1">
        <v>0.139149</v>
      </c>
      <c r="N196" s="1">
        <v>0.156076</v>
      </c>
      <c r="O196" s="1">
        <v>0.412301</v>
      </c>
      <c r="P196" s="1">
        <v>0.222204</v>
      </c>
      <c r="Q196" s="1">
        <v>0.1779</v>
      </c>
      <c r="R196" s="1">
        <v>0.3443</v>
      </c>
      <c r="S196" s="1">
        <v>-0.414376</v>
      </c>
      <c r="T196" s="1">
        <v>2.05018</v>
      </c>
      <c r="U196" s="1">
        <v>0.262467</v>
      </c>
      <c r="V196" s="1">
        <f>-15.062-319.669*R196+61.607*T196</f>
        <v>1.18140256000001</v>
      </c>
    </row>
    <row r="197" spans="1:22">
      <c r="A197" s="1">
        <v>246</v>
      </c>
      <c r="B197" s="1">
        <v>85.519429</v>
      </c>
      <c r="C197" s="1">
        <v>44.746122</v>
      </c>
      <c r="D197" s="1">
        <v>1.971</v>
      </c>
      <c r="E197" s="1">
        <f t="shared" si="3"/>
        <v>2.68607</v>
      </c>
      <c r="F197" s="1">
        <v>0.0722</v>
      </c>
      <c r="G197" s="1">
        <v>0.0692</v>
      </c>
      <c r="H197" s="1">
        <v>0.101</v>
      </c>
      <c r="I197" s="1">
        <v>0.1347</v>
      </c>
      <c r="J197" s="1">
        <v>0.2763</v>
      </c>
      <c r="K197" s="1">
        <v>0.2958</v>
      </c>
      <c r="L197" s="1">
        <v>0.2222</v>
      </c>
      <c r="M197" s="1">
        <v>0.0965466</v>
      </c>
      <c r="N197" s="1">
        <v>0.116639</v>
      </c>
      <c r="O197" s="1">
        <v>0.323553</v>
      </c>
      <c r="P197" s="1">
        <v>0.16836</v>
      </c>
      <c r="Q197" s="1">
        <v>0.1416</v>
      </c>
      <c r="R197" s="1">
        <v>0.344526</v>
      </c>
      <c r="S197" s="1">
        <v>-0.464617</v>
      </c>
      <c r="T197" s="1">
        <v>2.05122</v>
      </c>
      <c r="U197" s="1">
        <v>0.23315</v>
      </c>
      <c r="V197" s="1">
        <f>-15.062-319.669*R197+61.607*T197</f>
        <v>1.173228646</v>
      </c>
    </row>
    <row r="198" spans="1:22">
      <c r="A198" s="1">
        <v>12</v>
      </c>
      <c r="B198" s="1">
        <v>85.556382</v>
      </c>
      <c r="C198" s="1">
        <v>44.370524</v>
      </c>
      <c r="D198" s="1">
        <v>0.3689</v>
      </c>
      <c r="E198" s="1">
        <f t="shared" si="3"/>
        <v>0.811613</v>
      </c>
      <c r="F198" s="1">
        <v>0.1173</v>
      </c>
      <c r="G198" s="1">
        <v>0.1104</v>
      </c>
      <c r="H198" s="1">
        <v>0.1346</v>
      </c>
      <c r="I198" s="1">
        <v>0.1547</v>
      </c>
      <c r="J198" s="1">
        <v>0.3177</v>
      </c>
      <c r="K198" s="1">
        <v>0.2527</v>
      </c>
      <c r="L198" s="1">
        <v>0.1688</v>
      </c>
      <c r="M198" s="1">
        <v>0.130686</v>
      </c>
      <c r="N198" s="1">
        <v>0.1443</v>
      </c>
      <c r="O198" s="1">
        <v>0.37813</v>
      </c>
      <c r="P198" s="1">
        <v>0.205059</v>
      </c>
      <c r="Q198" s="1">
        <v>0.163</v>
      </c>
      <c r="R198" s="1">
        <v>0.345047</v>
      </c>
      <c r="S198" s="1">
        <v>-0.40482</v>
      </c>
      <c r="T198" s="1">
        <v>2.05365</v>
      </c>
      <c r="U198" s="1">
        <v>0.25144</v>
      </c>
      <c r="V198" s="1">
        <v>1.15638610700002</v>
      </c>
    </row>
    <row r="199" spans="1:22">
      <c r="A199" s="1">
        <v>136</v>
      </c>
      <c r="B199" s="1">
        <v>85.33169</v>
      </c>
      <c r="C199" s="1">
        <v>44.565768</v>
      </c>
      <c r="D199" s="1">
        <v>1.2645</v>
      </c>
      <c r="E199" s="1">
        <f t="shared" si="3"/>
        <v>1.859465</v>
      </c>
      <c r="F199" s="1">
        <v>0.1079</v>
      </c>
      <c r="G199" s="1">
        <v>0.0999</v>
      </c>
      <c r="H199" s="1">
        <v>0.1315</v>
      </c>
      <c r="I199" s="1">
        <v>0.1485</v>
      </c>
      <c r="J199" s="1">
        <v>0.3054</v>
      </c>
      <c r="K199" s="1">
        <v>0.2535</v>
      </c>
      <c r="L199" s="1">
        <v>0.1866</v>
      </c>
      <c r="M199" s="1">
        <v>0.1218</v>
      </c>
      <c r="N199" s="1">
        <v>0.139742</v>
      </c>
      <c r="O199" s="1">
        <v>0.364162</v>
      </c>
      <c r="P199" s="1">
        <v>0.198354</v>
      </c>
      <c r="Q199" s="1">
        <v>0.1569</v>
      </c>
      <c r="R199" s="1">
        <v>0.345671</v>
      </c>
      <c r="S199" s="1">
        <v>-0.398032</v>
      </c>
      <c r="T199" s="1">
        <v>2.05657</v>
      </c>
      <c r="U199" s="1">
        <v>0.246724</v>
      </c>
      <c r="V199" s="1">
        <v>1.136805091</v>
      </c>
    </row>
    <row r="200" spans="1:22">
      <c r="A200" s="1">
        <v>245</v>
      </c>
      <c r="B200" s="1">
        <v>85.634053</v>
      </c>
      <c r="C200" s="1">
        <v>44.674772</v>
      </c>
      <c r="D200" s="1">
        <v>1.551</v>
      </c>
      <c r="E200" s="1">
        <f t="shared" si="3"/>
        <v>2.19467</v>
      </c>
      <c r="F200" s="1">
        <v>0.0838</v>
      </c>
      <c r="G200" s="1">
        <v>0.082</v>
      </c>
      <c r="H200" s="1">
        <v>0.1205</v>
      </c>
      <c r="I200" s="1">
        <v>0.1534</v>
      </c>
      <c r="J200" s="1">
        <v>0.3156</v>
      </c>
      <c r="K200" s="1">
        <v>0.3007</v>
      </c>
      <c r="L200" s="1">
        <v>0.2122</v>
      </c>
      <c r="M200" s="1">
        <v>0.112155</v>
      </c>
      <c r="N200" s="1">
        <v>0.135958</v>
      </c>
      <c r="O200" s="1">
        <v>0.371019</v>
      </c>
      <c r="P200" s="1">
        <v>0.195069</v>
      </c>
      <c r="Q200" s="1">
        <v>0.1622</v>
      </c>
      <c r="R200" s="1">
        <v>0.345842</v>
      </c>
      <c r="S200" s="1">
        <v>-0.447374</v>
      </c>
      <c r="T200" s="1">
        <v>2.05737</v>
      </c>
      <c r="U200" s="1">
        <v>0.251084</v>
      </c>
      <c r="V200" s="1">
        <f>-15.062-319.669*R200+61.607*T200</f>
        <v>1.13142729200003</v>
      </c>
    </row>
    <row r="201" spans="1:22">
      <c r="A201" s="1">
        <v>83</v>
      </c>
      <c r="B201" s="1">
        <v>86.345379</v>
      </c>
      <c r="C201" s="1">
        <v>44.63335</v>
      </c>
      <c r="D201" s="1">
        <v>0.4318</v>
      </c>
      <c r="E201" s="1">
        <f t="shared" si="3"/>
        <v>0.885206</v>
      </c>
      <c r="F201" s="1">
        <v>0.0716</v>
      </c>
      <c r="G201" s="1">
        <v>0.0694</v>
      </c>
      <c r="H201" s="1">
        <v>0.1069</v>
      </c>
      <c r="I201" s="1">
        <v>0.1487</v>
      </c>
      <c r="J201" s="1">
        <v>0.3077</v>
      </c>
      <c r="K201" s="1">
        <v>0.304</v>
      </c>
      <c r="L201" s="1">
        <v>0.2171</v>
      </c>
      <c r="M201" s="1">
        <v>0.101586</v>
      </c>
      <c r="N201" s="1">
        <v>0.126079</v>
      </c>
      <c r="O201" s="1">
        <v>0.358076</v>
      </c>
      <c r="P201" s="1">
        <v>0.183137</v>
      </c>
      <c r="Q201" s="1">
        <v>0.159</v>
      </c>
      <c r="R201" s="1">
        <v>0.348379</v>
      </c>
      <c r="S201" s="1">
        <v>-0.484322</v>
      </c>
      <c r="T201" s="1">
        <v>2.06927</v>
      </c>
      <c r="U201" s="1">
        <v>0.249373</v>
      </c>
      <c r="V201" s="1">
        <v>1.05355033900001</v>
      </c>
    </row>
    <row r="202" spans="1:22">
      <c r="A202" s="1">
        <v>108</v>
      </c>
      <c r="B202" s="1">
        <v>85.633039</v>
      </c>
      <c r="C202" s="1">
        <v>44.601575</v>
      </c>
      <c r="D202" s="1">
        <v>0.785</v>
      </c>
      <c r="E202" s="1">
        <f t="shared" si="3"/>
        <v>1.29845</v>
      </c>
      <c r="F202" s="1">
        <v>0.1263</v>
      </c>
      <c r="G202" s="1">
        <v>0.1179</v>
      </c>
      <c r="H202" s="1">
        <v>0.1433</v>
      </c>
      <c r="I202" s="1">
        <v>0.1641</v>
      </c>
      <c r="J202" s="1">
        <v>0.3397</v>
      </c>
      <c r="K202" s="1">
        <v>0.2668</v>
      </c>
      <c r="L202" s="1">
        <v>0.1754</v>
      </c>
      <c r="M202" s="1">
        <v>0.139095</v>
      </c>
      <c r="N202" s="1">
        <v>0.153348</v>
      </c>
      <c r="O202" s="1">
        <v>0.403559</v>
      </c>
      <c r="P202" s="1">
        <v>0.217862</v>
      </c>
      <c r="Q202" s="1">
        <v>0.1756</v>
      </c>
      <c r="R202" s="1">
        <v>0.348551</v>
      </c>
      <c r="S202" s="1">
        <v>-0.406625</v>
      </c>
      <c r="T202" s="1">
        <v>2.07008</v>
      </c>
      <c r="U202" s="1">
        <v>0.262403</v>
      </c>
      <c r="V202" s="1">
        <v>1.048468941</v>
      </c>
    </row>
    <row r="203" spans="1:22">
      <c r="A203" s="1">
        <v>94</v>
      </c>
      <c r="B203" s="1">
        <v>85.980385</v>
      </c>
      <c r="C203" s="1">
        <v>44.478776</v>
      </c>
      <c r="D203" s="1">
        <v>3.169</v>
      </c>
      <c r="E203" s="1">
        <f t="shared" si="3"/>
        <v>4.08773</v>
      </c>
      <c r="F203" s="1">
        <v>0.112</v>
      </c>
      <c r="G203" s="1">
        <v>0.1018</v>
      </c>
      <c r="H203" s="1">
        <v>0.1261</v>
      </c>
      <c r="I203" s="1">
        <v>0.1449</v>
      </c>
      <c r="J203" s="1">
        <v>0.3</v>
      </c>
      <c r="K203" s="1">
        <v>0.2459</v>
      </c>
      <c r="L203" s="1">
        <v>0.1645</v>
      </c>
      <c r="M203" s="1">
        <v>0.121453</v>
      </c>
      <c r="N203" s="1">
        <v>0.135174</v>
      </c>
      <c r="O203" s="1">
        <v>0.356226</v>
      </c>
      <c r="P203" s="1">
        <v>0.192086</v>
      </c>
      <c r="Q203" s="1">
        <v>0.1551</v>
      </c>
      <c r="R203" s="1">
        <v>0.348618</v>
      </c>
      <c r="S203" s="1">
        <v>-0.40812</v>
      </c>
      <c r="T203" s="1">
        <v>2.07039</v>
      </c>
      <c r="U203" s="1">
        <v>0.246217</v>
      </c>
      <c r="V203" s="1">
        <v>1.04614928800002</v>
      </c>
    </row>
    <row r="204" spans="1:22">
      <c r="A204" s="1">
        <v>69</v>
      </c>
      <c r="B204" s="1">
        <v>86.309809</v>
      </c>
      <c r="C204" s="1">
        <v>44.530892</v>
      </c>
      <c r="D204" s="1">
        <v>6.31</v>
      </c>
      <c r="E204" s="1">
        <f t="shared" si="3"/>
        <v>7.7627</v>
      </c>
      <c r="F204" s="1">
        <v>0.0911</v>
      </c>
      <c r="G204" s="1">
        <v>0.0879</v>
      </c>
      <c r="H204" s="1">
        <v>0.1346</v>
      </c>
      <c r="I204" s="1">
        <v>0.1686</v>
      </c>
      <c r="J204" s="1">
        <v>0.3497</v>
      </c>
      <c r="K204" s="1">
        <v>0.3104</v>
      </c>
      <c r="L204" s="1">
        <v>0.2172</v>
      </c>
      <c r="M204" s="1">
        <v>0.121737</v>
      </c>
      <c r="N204" s="1">
        <v>0.150644</v>
      </c>
      <c r="O204" s="1">
        <v>0.410893</v>
      </c>
      <c r="P204" s="1">
        <v>0.215739</v>
      </c>
      <c r="Q204" s="1">
        <v>0.1811</v>
      </c>
      <c r="R204" s="1">
        <v>0.349412</v>
      </c>
      <c r="S204" s="1">
        <v>-0.444146</v>
      </c>
      <c r="T204" s="1">
        <v>2.07414</v>
      </c>
      <c r="U204" s="1">
        <v>0.266768</v>
      </c>
      <c r="V204" s="1">
        <v>1.023358352</v>
      </c>
    </row>
    <row r="205" spans="1:22">
      <c r="A205" s="1">
        <v>248</v>
      </c>
      <c r="B205" s="1">
        <v>85.526238</v>
      </c>
      <c r="C205" s="1">
        <v>44.769148</v>
      </c>
      <c r="D205" s="1">
        <v>0.749</v>
      </c>
      <c r="E205" s="1">
        <f t="shared" si="3"/>
        <v>1.25633</v>
      </c>
      <c r="F205" s="1">
        <v>0.1076</v>
      </c>
      <c r="G205" s="1">
        <v>0.1004</v>
      </c>
      <c r="H205" s="1">
        <v>0.13</v>
      </c>
      <c r="I205" s="1">
        <v>0.1592</v>
      </c>
      <c r="J205" s="1">
        <v>0.3304</v>
      </c>
      <c r="K205" s="1">
        <v>0.2792</v>
      </c>
      <c r="L205" s="1">
        <v>0.1848</v>
      </c>
      <c r="M205" s="1">
        <v>0.126427</v>
      </c>
      <c r="N205" s="1">
        <v>0.143861</v>
      </c>
      <c r="O205" s="1">
        <v>0.389113</v>
      </c>
      <c r="P205" s="1">
        <v>0.205535</v>
      </c>
      <c r="Q205" s="1">
        <v>0.1712</v>
      </c>
      <c r="R205" s="1">
        <v>0.349673</v>
      </c>
      <c r="S205" s="1">
        <v>-0.435274</v>
      </c>
      <c r="T205" s="1">
        <v>2.07538</v>
      </c>
      <c r="U205" s="1">
        <v>0.259499</v>
      </c>
      <c r="V205" s="1">
        <f>-15.062-319.669*R205+61.607*T205</f>
        <v>1.016317423</v>
      </c>
    </row>
    <row r="206" spans="1:22">
      <c r="A206" s="1">
        <v>165</v>
      </c>
      <c r="B206" s="1">
        <v>86.151828</v>
      </c>
      <c r="C206" s="1">
        <v>44.983648</v>
      </c>
      <c r="D206" s="1">
        <v>1.1775</v>
      </c>
      <c r="E206" s="1">
        <f t="shared" si="3"/>
        <v>1.757675</v>
      </c>
      <c r="F206" s="1">
        <v>0.0987</v>
      </c>
      <c r="G206" s="1">
        <v>0.0946</v>
      </c>
      <c r="H206" s="1">
        <v>0.1303</v>
      </c>
      <c r="I206" s="1">
        <v>0.1535</v>
      </c>
      <c r="J206" s="1">
        <v>0.3187</v>
      </c>
      <c r="K206" s="1">
        <v>0.2804</v>
      </c>
      <c r="L206" s="1">
        <v>0.2037</v>
      </c>
      <c r="M206" s="1">
        <v>0.120504</v>
      </c>
      <c r="N206" s="1">
        <v>0.141425</v>
      </c>
      <c r="O206" s="1">
        <v>0.376975</v>
      </c>
      <c r="P206" s="1">
        <v>0.201346</v>
      </c>
      <c r="Q206" s="1">
        <v>0.1652</v>
      </c>
      <c r="R206" s="1">
        <v>0.349852</v>
      </c>
      <c r="S206" s="1">
        <v>-0.419599</v>
      </c>
      <c r="T206" s="1">
        <v>2.07622</v>
      </c>
      <c r="U206" s="1">
        <v>0.254886</v>
      </c>
      <c r="V206" s="1">
        <v>1.01084655200002</v>
      </c>
    </row>
    <row r="207" spans="1:22">
      <c r="A207" s="1">
        <v>50</v>
      </c>
      <c r="B207" s="1">
        <v>86.506643</v>
      </c>
      <c r="C207" s="1">
        <v>44.269153</v>
      </c>
      <c r="D207" s="1">
        <v>6.23</v>
      </c>
      <c r="E207" s="1">
        <f t="shared" si="3"/>
        <v>7.6691</v>
      </c>
      <c r="F207" s="1">
        <v>0.0994</v>
      </c>
      <c r="G207" s="1">
        <v>0.0921</v>
      </c>
      <c r="H207" s="1">
        <v>0.1304</v>
      </c>
      <c r="I207" s="1">
        <v>0.1628</v>
      </c>
      <c r="J207" s="1">
        <v>0.339</v>
      </c>
      <c r="K207" s="1">
        <v>0.2976</v>
      </c>
      <c r="L207" s="1">
        <v>0.2085</v>
      </c>
      <c r="M207" s="1">
        <v>0.122449</v>
      </c>
      <c r="N207" s="1">
        <v>0.145702</v>
      </c>
      <c r="O207" s="1">
        <v>0.398031</v>
      </c>
      <c r="P207" s="1">
        <v>0.208586</v>
      </c>
      <c r="Q207" s="1">
        <v>0.1762</v>
      </c>
      <c r="R207" s="1">
        <v>0.351136</v>
      </c>
      <c r="S207" s="1">
        <v>-0.444397</v>
      </c>
      <c r="T207" s="1">
        <v>2.08231</v>
      </c>
      <c r="U207" s="1">
        <v>0.263825</v>
      </c>
      <c r="V207" s="1">
        <v>0.975578186000007</v>
      </c>
    </row>
    <row r="208" spans="1:22">
      <c r="A208" s="1">
        <v>195</v>
      </c>
      <c r="B208" s="1">
        <v>85.264846</v>
      </c>
      <c r="C208" s="1">
        <v>44.810058</v>
      </c>
      <c r="D208" s="1">
        <v>4.782</v>
      </c>
      <c r="E208" s="1">
        <f t="shared" si="3"/>
        <v>5.97494</v>
      </c>
      <c r="F208" s="1">
        <v>0.0984</v>
      </c>
      <c r="G208" s="1">
        <v>0.0939</v>
      </c>
      <c r="H208" s="1">
        <v>0.1272</v>
      </c>
      <c r="I208" s="1">
        <v>0.1533</v>
      </c>
      <c r="J208" s="1">
        <v>0.3195</v>
      </c>
      <c r="K208" s="1">
        <v>0.2862</v>
      </c>
      <c r="L208" s="1">
        <v>0.2057</v>
      </c>
      <c r="M208" s="1">
        <v>0.119979</v>
      </c>
      <c r="N208" s="1">
        <v>0.139642</v>
      </c>
      <c r="O208" s="1">
        <v>0.376512</v>
      </c>
      <c r="P208" s="1">
        <v>0.1992</v>
      </c>
      <c r="Q208" s="1">
        <v>0.1662</v>
      </c>
      <c r="R208" s="1">
        <v>0.351523</v>
      </c>
      <c r="S208" s="1">
        <v>-0.43049</v>
      </c>
      <c r="T208" s="1">
        <v>2.08415</v>
      </c>
      <c r="U208" s="1">
        <v>0.256271</v>
      </c>
      <c r="V208" s="1">
        <v>0.965223163000019</v>
      </c>
    </row>
    <row r="209" spans="1:22">
      <c r="A209" s="1">
        <v>177</v>
      </c>
      <c r="B209" s="1">
        <v>86.176023</v>
      </c>
      <c r="C209" s="1">
        <v>44.832831</v>
      </c>
      <c r="D209" s="1">
        <v>3.0285</v>
      </c>
      <c r="E209" s="1">
        <f t="shared" si="3"/>
        <v>3.923345</v>
      </c>
      <c r="F209" s="1">
        <v>0.1229</v>
      </c>
      <c r="G209" s="1">
        <v>0.1148</v>
      </c>
      <c r="H209" s="1">
        <v>0.1517</v>
      </c>
      <c r="I209" s="1">
        <v>0.1778</v>
      </c>
      <c r="J209" s="1">
        <v>0.3706</v>
      </c>
      <c r="K209" s="1">
        <v>0.2717</v>
      </c>
      <c r="L209" s="1">
        <v>0.1828</v>
      </c>
      <c r="M209" s="1">
        <v>0.142869</v>
      </c>
      <c r="N209" s="1">
        <v>0.164232</v>
      </c>
      <c r="O209" s="1">
        <v>0.438144</v>
      </c>
      <c r="P209" s="1">
        <v>0.233721</v>
      </c>
      <c r="Q209" s="1">
        <v>0.1928</v>
      </c>
      <c r="R209" s="1">
        <v>0.351568</v>
      </c>
      <c r="S209" s="1">
        <v>-0.419108</v>
      </c>
      <c r="T209" s="1">
        <v>2.08436</v>
      </c>
      <c r="U209" s="1">
        <v>0.275849</v>
      </c>
      <c r="V209" s="1">
        <v>0.963775528000028</v>
      </c>
    </row>
    <row r="210" spans="1:22">
      <c r="A210" s="1">
        <v>76</v>
      </c>
      <c r="B210" s="1">
        <v>86.463411</v>
      </c>
      <c r="C210" s="1">
        <v>44.456878</v>
      </c>
      <c r="D210" s="1">
        <v>1.056</v>
      </c>
      <c r="E210" s="1">
        <f t="shared" si="3"/>
        <v>1.61552</v>
      </c>
      <c r="F210" s="1">
        <v>0.0839</v>
      </c>
      <c r="G210" s="1">
        <v>0.0831</v>
      </c>
      <c r="H210" s="1">
        <v>0.1208</v>
      </c>
      <c r="I210" s="1">
        <v>0.1578</v>
      </c>
      <c r="J210" s="1">
        <v>0.3299</v>
      </c>
      <c r="K210" s="1">
        <v>0.3036</v>
      </c>
      <c r="L210" s="1">
        <v>0.2085</v>
      </c>
      <c r="M210" s="1">
        <v>0.114513</v>
      </c>
      <c r="N210" s="1">
        <v>0.138066</v>
      </c>
      <c r="O210" s="1">
        <v>0.385133</v>
      </c>
      <c r="P210" s="1">
        <v>0.19873</v>
      </c>
      <c r="Q210" s="1">
        <v>0.1721</v>
      </c>
      <c r="R210" s="1">
        <v>0.352881</v>
      </c>
      <c r="S210" s="1">
        <v>-0.463945</v>
      </c>
      <c r="T210" s="1">
        <v>2.09062</v>
      </c>
      <c r="U210" s="1">
        <v>0.261365</v>
      </c>
      <c r="V210" s="1">
        <v>0.929709951000007</v>
      </c>
    </row>
    <row r="211" spans="1:22">
      <c r="A211" s="1">
        <v>75</v>
      </c>
      <c r="B211" s="1">
        <v>86.465582</v>
      </c>
      <c r="C211" s="1">
        <v>44.491041</v>
      </c>
      <c r="D211" s="1">
        <v>0.642</v>
      </c>
      <c r="E211" s="1">
        <f t="shared" si="3"/>
        <v>1.13114</v>
      </c>
      <c r="F211" s="1">
        <v>0.0822</v>
      </c>
      <c r="G211" s="1">
        <v>0.0759</v>
      </c>
      <c r="H211" s="1">
        <v>0.1109</v>
      </c>
      <c r="I211" s="1">
        <v>0.1514</v>
      </c>
      <c r="J211" s="1">
        <v>0.3168</v>
      </c>
      <c r="K211" s="1">
        <v>0.3082</v>
      </c>
      <c r="L211" s="1">
        <v>0.2168</v>
      </c>
      <c r="M211" s="1">
        <v>0.107197</v>
      </c>
      <c r="N211" s="1">
        <v>0.129577</v>
      </c>
      <c r="O211" s="1">
        <v>0.368216</v>
      </c>
      <c r="P211" s="1">
        <v>0.187672</v>
      </c>
      <c r="Q211" s="1">
        <v>0.1654</v>
      </c>
      <c r="R211" s="1">
        <v>0.353268</v>
      </c>
      <c r="S211" s="1">
        <v>-0.481412</v>
      </c>
      <c r="T211" s="1">
        <v>2.09247</v>
      </c>
      <c r="U211" s="1">
        <v>0.256249</v>
      </c>
      <c r="V211" s="1">
        <v>0.919970997999997</v>
      </c>
    </row>
    <row r="212" spans="1:22">
      <c r="A212" s="1">
        <v>148</v>
      </c>
      <c r="B212" s="1">
        <v>85.352226</v>
      </c>
      <c r="C212" s="1">
        <v>44.424202</v>
      </c>
      <c r="D212" s="1">
        <v>0.75</v>
      </c>
      <c r="E212" s="1">
        <f t="shared" si="3"/>
        <v>1.2575</v>
      </c>
      <c r="F212" s="1">
        <v>0.0916</v>
      </c>
      <c r="G212" s="1">
        <v>0.079</v>
      </c>
      <c r="H212" s="1">
        <v>0.1072</v>
      </c>
      <c r="I212" s="1">
        <v>0.1188</v>
      </c>
      <c r="J212" s="1">
        <v>0.2495</v>
      </c>
      <c r="K212" s="1">
        <v>0.2137</v>
      </c>
      <c r="L212" s="1">
        <v>0.1544</v>
      </c>
      <c r="M212" s="1">
        <v>0.0968772</v>
      </c>
      <c r="N212" s="1">
        <v>0.112851</v>
      </c>
      <c r="O212" s="1">
        <v>0.296404</v>
      </c>
      <c r="P212" s="1">
        <v>0.160016</v>
      </c>
      <c r="Q212" s="1">
        <v>0.1307</v>
      </c>
      <c r="R212" s="1">
        <v>0.354874</v>
      </c>
      <c r="S212" s="1">
        <v>-0.398935</v>
      </c>
      <c r="T212" s="1">
        <v>2.10017</v>
      </c>
      <c r="U212" s="1">
        <v>0.225786</v>
      </c>
      <c r="V212" s="1">
        <v>0.880956483999995</v>
      </c>
    </row>
    <row r="213" spans="1:22">
      <c r="A213" s="1">
        <v>146</v>
      </c>
      <c r="B213" s="1">
        <v>85.294995</v>
      </c>
      <c r="C213" s="1">
        <v>44.384889</v>
      </c>
      <c r="D213" s="1">
        <v>0.609</v>
      </c>
      <c r="E213" s="1">
        <f t="shared" si="3"/>
        <v>1.09253</v>
      </c>
      <c r="F213" s="1">
        <v>0.0789</v>
      </c>
      <c r="G213" s="1">
        <v>0.0715</v>
      </c>
      <c r="H213" s="1">
        <v>0.0977</v>
      </c>
      <c r="I213" s="1">
        <v>0.1225</v>
      </c>
      <c r="J213" s="1">
        <v>0.2586</v>
      </c>
      <c r="K213" s="1">
        <v>0.2349</v>
      </c>
      <c r="L213" s="1">
        <v>0.169</v>
      </c>
      <c r="M213" s="1">
        <v>0.0935882</v>
      </c>
      <c r="N213" s="1">
        <v>0.109399</v>
      </c>
      <c r="O213" s="1">
        <v>0.302366</v>
      </c>
      <c r="P213" s="1">
        <v>0.156689</v>
      </c>
      <c r="Q213" s="1">
        <v>0.1361</v>
      </c>
      <c r="R213" s="1">
        <v>0.357124</v>
      </c>
      <c r="S213" s="1">
        <v>-0.451586</v>
      </c>
      <c r="T213" s="1">
        <v>2.11102</v>
      </c>
      <c r="U213" s="1">
        <v>0.231699</v>
      </c>
      <c r="V213" s="1">
        <v>0.830137183999994</v>
      </c>
    </row>
    <row r="214" spans="1:22">
      <c r="A214" s="1">
        <v>98</v>
      </c>
      <c r="B214" s="1">
        <v>85.184483</v>
      </c>
      <c r="C214" s="1">
        <v>44.512577</v>
      </c>
      <c r="D214" s="1">
        <v>0.678</v>
      </c>
      <c r="E214" s="1">
        <f t="shared" si="3"/>
        <v>1.17326</v>
      </c>
      <c r="F214" s="1">
        <v>0.1233</v>
      </c>
      <c r="G214" s="1">
        <v>0.1145</v>
      </c>
      <c r="H214" s="1">
        <v>0.1422</v>
      </c>
      <c r="I214" s="1">
        <v>0.159</v>
      </c>
      <c r="J214" s="1">
        <v>0.3358</v>
      </c>
      <c r="K214" s="1">
        <v>0.2522</v>
      </c>
      <c r="L214" s="1">
        <v>0.1647</v>
      </c>
      <c r="M214" s="1">
        <v>0.134928</v>
      </c>
      <c r="N214" s="1">
        <v>0.150366</v>
      </c>
      <c r="O214" s="1">
        <v>0.397823</v>
      </c>
      <c r="P214" s="1">
        <v>0.213312</v>
      </c>
      <c r="Q214" s="1">
        <v>0.1768</v>
      </c>
      <c r="R214" s="1">
        <v>0.357316</v>
      </c>
      <c r="S214" s="1">
        <v>-0.405021</v>
      </c>
      <c r="T214" s="1">
        <v>2.11195</v>
      </c>
      <c r="U214" s="1">
        <v>0.266586</v>
      </c>
      <c r="V214" s="1">
        <v>0.82605524600001</v>
      </c>
    </row>
    <row r="215" spans="1:22">
      <c r="A215" s="1">
        <v>216</v>
      </c>
      <c r="B215" s="1">
        <v>85.787189</v>
      </c>
      <c r="C215" s="1">
        <v>44.523229</v>
      </c>
      <c r="D215" s="1">
        <v>1.103</v>
      </c>
      <c r="E215" s="1">
        <f t="shared" si="3"/>
        <v>1.67051</v>
      </c>
      <c r="F215" s="1">
        <v>0.0959</v>
      </c>
      <c r="G215" s="1">
        <v>0.0907</v>
      </c>
      <c r="H215" s="1">
        <v>0.1226</v>
      </c>
      <c r="I215" s="1">
        <v>0.1517</v>
      </c>
      <c r="J215" s="1">
        <v>0.3209</v>
      </c>
      <c r="K215" s="1">
        <v>0.2856</v>
      </c>
      <c r="L215" s="1">
        <v>0.1951</v>
      </c>
      <c r="M215" s="1">
        <v>0.1173</v>
      </c>
      <c r="N215" s="1">
        <v>0.136376</v>
      </c>
      <c r="O215" s="1">
        <v>0.375527</v>
      </c>
      <c r="P215" s="1">
        <v>0.195048</v>
      </c>
      <c r="Q215" s="1">
        <v>0.1692</v>
      </c>
      <c r="R215" s="1">
        <v>0.35802</v>
      </c>
      <c r="S215" s="1">
        <v>-0.447125</v>
      </c>
      <c r="T215" s="1">
        <v>2.11536</v>
      </c>
      <c r="U215" s="1">
        <v>0.26095</v>
      </c>
      <c r="V215" s="1">
        <f>-15.062-319.669*R215+61.607*T215</f>
        <v>0.81108814000001</v>
      </c>
    </row>
    <row r="216" spans="1:22">
      <c r="A216" s="1">
        <v>279</v>
      </c>
      <c r="B216" s="1">
        <v>86.412886</v>
      </c>
      <c r="C216" s="1">
        <v>44.869012</v>
      </c>
      <c r="D216" s="1">
        <v>1.053</v>
      </c>
      <c r="E216" s="1">
        <f t="shared" si="3"/>
        <v>1.61201</v>
      </c>
      <c r="F216" s="1">
        <v>0.0998</v>
      </c>
      <c r="G216" s="1">
        <v>0.0944</v>
      </c>
      <c r="H216" s="1">
        <v>0.1213</v>
      </c>
      <c r="I216" s="1">
        <v>0.1455</v>
      </c>
      <c r="J216" s="1">
        <v>0.308</v>
      </c>
      <c r="K216" s="1">
        <v>0.2513</v>
      </c>
      <c r="L216" s="1">
        <v>0.1626</v>
      </c>
      <c r="M216" s="1">
        <v>0.117197</v>
      </c>
      <c r="N216" s="1">
        <v>0.13285</v>
      </c>
      <c r="O216" s="1">
        <v>0.361591</v>
      </c>
      <c r="P216" s="1">
        <v>0.189431</v>
      </c>
      <c r="Q216" s="1">
        <v>0.1625</v>
      </c>
      <c r="R216" s="1">
        <v>0.358324</v>
      </c>
      <c r="S216" s="1">
        <v>-0.434894</v>
      </c>
      <c r="T216" s="1">
        <v>2.11684</v>
      </c>
      <c r="U216" s="1">
        <v>0.255637</v>
      </c>
      <c r="V216" s="1">
        <f>-15.062-319.669*R216+61.607*T216</f>
        <v>0.805087123999982</v>
      </c>
    </row>
    <row r="217" spans="1:22">
      <c r="A217" s="1">
        <v>32</v>
      </c>
      <c r="B217" s="1">
        <v>85.677308</v>
      </c>
      <c r="C217" s="1">
        <v>44.567817</v>
      </c>
      <c r="D217" s="1">
        <v>0.5907</v>
      </c>
      <c r="E217" s="1">
        <f t="shared" si="3"/>
        <v>1.071119</v>
      </c>
      <c r="F217" s="1">
        <v>0.114</v>
      </c>
      <c r="G217" s="1">
        <v>0.1074</v>
      </c>
      <c r="H217" s="1">
        <v>0.1316</v>
      </c>
      <c r="I217" s="1">
        <v>0.1533</v>
      </c>
      <c r="J217" s="1">
        <v>0.3253</v>
      </c>
      <c r="K217" s="1">
        <v>0.2648</v>
      </c>
      <c r="L217" s="1">
        <v>0.1743</v>
      </c>
      <c r="M217" s="1">
        <v>0.128314</v>
      </c>
      <c r="N217" s="1">
        <v>0.142036</v>
      </c>
      <c r="O217" s="1">
        <v>0.382935</v>
      </c>
      <c r="P217" s="1">
        <v>0.202038</v>
      </c>
      <c r="Q217" s="1">
        <v>0.172</v>
      </c>
      <c r="R217" s="1">
        <v>0.359381</v>
      </c>
      <c r="S217" s="1">
        <v>-0.423944</v>
      </c>
      <c r="T217" s="1">
        <v>2.12198</v>
      </c>
      <c r="U217" s="1">
        <v>0.263642</v>
      </c>
      <c r="V217" s="1">
        <v>0.783856971000006</v>
      </c>
    </row>
    <row r="218" spans="1:22">
      <c r="A218" s="1">
        <v>126</v>
      </c>
      <c r="B218" s="1">
        <v>85.429557</v>
      </c>
      <c r="C218" s="1">
        <v>44.89943</v>
      </c>
      <c r="D218" s="1">
        <v>3.219</v>
      </c>
      <c r="E218" s="1">
        <f t="shared" si="3"/>
        <v>4.14623</v>
      </c>
      <c r="F218" s="1">
        <v>0.1</v>
      </c>
      <c r="G218" s="1">
        <v>0.0982</v>
      </c>
      <c r="H218" s="1">
        <v>0.1434</v>
      </c>
      <c r="I218" s="1">
        <v>0.1492</v>
      </c>
      <c r="J218" s="1">
        <v>0.3172</v>
      </c>
      <c r="K218" s="1">
        <v>0.232</v>
      </c>
      <c r="L218" s="1">
        <v>0.1795</v>
      </c>
      <c r="M218" s="1">
        <v>0.121043</v>
      </c>
      <c r="N218" s="1">
        <v>0.146271</v>
      </c>
      <c r="O218" s="1">
        <v>0.378735</v>
      </c>
      <c r="P218" s="1">
        <v>0.20694</v>
      </c>
      <c r="Q218" s="1">
        <v>0.168</v>
      </c>
      <c r="R218" s="1">
        <v>0.360206</v>
      </c>
      <c r="S218" s="1">
        <v>-0.377334</v>
      </c>
      <c r="T218" s="1">
        <v>2.12601</v>
      </c>
      <c r="U218" s="1">
        <v>0.260762</v>
      </c>
      <c r="V218" s="1">
        <v>0.768406255999963</v>
      </c>
    </row>
    <row r="219" spans="1:22">
      <c r="A219" s="1">
        <v>174</v>
      </c>
      <c r="B219" s="1">
        <v>86.360974</v>
      </c>
      <c r="C219" s="1">
        <v>44.87041</v>
      </c>
      <c r="D219" s="1">
        <v>0.7155</v>
      </c>
      <c r="E219" s="1">
        <f t="shared" si="3"/>
        <v>1.217135</v>
      </c>
      <c r="F219" s="1">
        <v>0.0973</v>
      </c>
      <c r="G219" s="1">
        <v>0.0901</v>
      </c>
      <c r="H219" s="1">
        <v>0.1241</v>
      </c>
      <c r="I219" s="1">
        <v>0.1476</v>
      </c>
      <c r="J219" s="1">
        <v>0.3139</v>
      </c>
      <c r="K219" s="1">
        <v>0.2506</v>
      </c>
      <c r="L219" s="1">
        <v>0.1694</v>
      </c>
      <c r="M219" s="1">
        <v>0.11532</v>
      </c>
      <c r="N219" s="1">
        <v>0.135341</v>
      </c>
      <c r="O219" s="1">
        <v>0.368402</v>
      </c>
      <c r="P219" s="1">
        <v>0.192838</v>
      </c>
      <c r="Q219" s="1">
        <v>0.1663</v>
      </c>
      <c r="R219" s="1">
        <v>0.360347</v>
      </c>
      <c r="S219" s="1">
        <v>-0.433333</v>
      </c>
      <c r="T219" s="1">
        <v>2.12669</v>
      </c>
      <c r="U219" s="1">
        <v>0.259438</v>
      </c>
      <c r="V219" s="1">
        <v>0.765225687000026</v>
      </c>
    </row>
    <row r="220" spans="1:22">
      <c r="A220" s="1">
        <v>22</v>
      </c>
      <c r="B220" s="1">
        <v>85.65577</v>
      </c>
      <c r="C220" s="1">
        <v>44.365452</v>
      </c>
      <c r="D220" s="1">
        <v>0.3052</v>
      </c>
      <c r="E220" s="1">
        <f t="shared" si="3"/>
        <v>0.737084</v>
      </c>
      <c r="F220" s="1">
        <v>0.1028</v>
      </c>
      <c r="G220" s="1">
        <v>0.0908</v>
      </c>
      <c r="H220" s="1">
        <v>0.1076</v>
      </c>
      <c r="I220" s="1">
        <v>0.1274</v>
      </c>
      <c r="J220" s="1">
        <v>0.2713</v>
      </c>
      <c r="K220" s="1">
        <v>0.1865</v>
      </c>
      <c r="L220" s="1">
        <v>0.1261</v>
      </c>
      <c r="M220" s="1">
        <v>0.107554</v>
      </c>
      <c r="N220" s="1">
        <v>0.117082</v>
      </c>
      <c r="O220" s="1">
        <v>0.318453</v>
      </c>
      <c r="P220" s="1">
        <v>0.166759</v>
      </c>
      <c r="Q220" s="1">
        <v>0.1439</v>
      </c>
      <c r="R220" s="1">
        <v>0.360923</v>
      </c>
      <c r="S220" s="1">
        <v>-0.43204</v>
      </c>
      <c r="T220" s="1">
        <v>2.12951</v>
      </c>
      <c r="U220" s="1">
        <v>0.24018</v>
      </c>
      <c r="V220" s="1">
        <v>0.754828082999978</v>
      </c>
    </row>
    <row r="221" spans="1:22">
      <c r="A221" s="1">
        <v>184</v>
      </c>
      <c r="B221" s="1">
        <v>86.12694</v>
      </c>
      <c r="C221" s="1">
        <v>44.890443</v>
      </c>
      <c r="D221" s="1">
        <v>0.666</v>
      </c>
      <c r="E221" s="1">
        <f t="shared" si="3"/>
        <v>1.15922</v>
      </c>
      <c r="F221" s="1">
        <v>0.0863</v>
      </c>
      <c r="G221" s="1">
        <v>0.0817</v>
      </c>
      <c r="H221" s="1">
        <v>0.1074</v>
      </c>
      <c r="I221" s="1">
        <v>0.1238</v>
      </c>
      <c r="J221" s="1">
        <v>0.2638</v>
      </c>
      <c r="K221" s="1">
        <v>0.208</v>
      </c>
      <c r="L221" s="1">
        <v>0.1544</v>
      </c>
      <c r="M221" s="1">
        <v>0.100571</v>
      </c>
      <c r="N221" s="1">
        <v>0.115309</v>
      </c>
      <c r="O221" s="1">
        <v>0.310567</v>
      </c>
      <c r="P221" s="1">
        <v>0.163894</v>
      </c>
      <c r="Q221" s="1">
        <v>0.14</v>
      </c>
      <c r="R221" s="1">
        <v>0.361197</v>
      </c>
      <c r="S221" s="1">
        <v>-0.421336</v>
      </c>
      <c r="T221" s="1">
        <v>2.13086</v>
      </c>
      <c r="U221" s="1">
        <v>0.236593</v>
      </c>
      <c r="V221" s="1">
        <v>0.750408227000008</v>
      </c>
    </row>
    <row r="222" spans="1:22">
      <c r="A222" s="1">
        <v>175</v>
      </c>
      <c r="B222" s="1">
        <v>86.212199</v>
      </c>
      <c r="C222" s="1">
        <v>44.882158</v>
      </c>
      <c r="D222" s="1">
        <v>0.972</v>
      </c>
      <c r="E222" s="1">
        <f t="shared" si="3"/>
        <v>1.51724</v>
      </c>
      <c r="F222" s="1">
        <v>0.0648</v>
      </c>
      <c r="G222" s="1">
        <v>0.0599</v>
      </c>
      <c r="H222" s="1">
        <v>0.1128</v>
      </c>
      <c r="I222" s="1">
        <v>0.1343</v>
      </c>
      <c r="J222" s="1">
        <v>0.288</v>
      </c>
      <c r="K222" s="1">
        <v>0.2765</v>
      </c>
      <c r="L222" s="1">
        <v>0.2129</v>
      </c>
      <c r="M222" s="1">
        <v>0.0896915</v>
      </c>
      <c r="N222" s="1">
        <v>0.123081</v>
      </c>
      <c r="O222" s="1">
        <v>0.337201</v>
      </c>
      <c r="P222" s="1">
        <v>0.175386</v>
      </c>
      <c r="Q222" s="1">
        <v>0.1537</v>
      </c>
      <c r="R222" s="1">
        <v>0.363959</v>
      </c>
      <c r="S222" s="1">
        <v>-0.437126</v>
      </c>
      <c r="T222" s="1">
        <v>2.14445</v>
      </c>
      <c r="U222" s="1">
        <v>0.249973</v>
      </c>
      <c r="V222" s="1">
        <v>0.704721578999994</v>
      </c>
    </row>
    <row r="223" spans="1:22">
      <c r="A223" s="1">
        <v>15</v>
      </c>
      <c r="B223" s="1">
        <v>85.80738</v>
      </c>
      <c r="C223" s="1">
        <v>44.328881</v>
      </c>
      <c r="D223" s="1">
        <v>2.163</v>
      </c>
      <c r="E223" s="1">
        <f t="shared" si="3"/>
        <v>2.91071</v>
      </c>
      <c r="F223" s="1">
        <v>0.1106</v>
      </c>
      <c r="G223" s="1">
        <v>0.1053</v>
      </c>
      <c r="H223" s="1">
        <v>0.1339</v>
      </c>
      <c r="I223" s="1">
        <v>0.1496</v>
      </c>
      <c r="J223" s="1">
        <v>0.3212</v>
      </c>
      <c r="K223" s="1">
        <v>0.248</v>
      </c>
      <c r="L223" s="1">
        <v>0.168</v>
      </c>
      <c r="M223" s="1">
        <v>0.12551</v>
      </c>
      <c r="N223" s="1">
        <v>0.141532</v>
      </c>
      <c r="O223" s="1">
        <v>0.378786</v>
      </c>
      <c r="P223" s="1">
        <v>0.200772</v>
      </c>
      <c r="Q223" s="1">
        <v>0.1716</v>
      </c>
      <c r="R223" s="1">
        <v>0.364486</v>
      </c>
      <c r="S223" s="1">
        <v>-0.411558</v>
      </c>
      <c r="T223" s="1">
        <v>2.14706</v>
      </c>
      <c r="U223" s="1">
        <v>0.265142</v>
      </c>
      <c r="V223" s="1">
        <v>0.697050286000007</v>
      </c>
    </row>
    <row r="224" spans="1:22">
      <c r="A224" s="1">
        <v>24</v>
      </c>
      <c r="B224" s="1">
        <v>85.68373</v>
      </c>
      <c r="C224" s="1">
        <v>44.673324</v>
      </c>
      <c r="D224" s="1">
        <v>2.645</v>
      </c>
      <c r="E224" s="1">
        <f t="shared" si="3"/>
        <v>3.47465</v>
      </c>
      <c r="F224" s="1">
        <v>0.0942</v>
      </c>
      <c r="G224" s="1">
        <v>0.0921</v>
      </c>
      <c r="H224" s="1">
        <v>0.1345</v>
      </c>
      <c r="I224" s="1">
        <v>0.1468</v>
      </c>
      <c r="J224" s="1">
        <v>0.317</v>
      </c>
      <c r="K224" s="1">
        <v>0.2672</v>
      </c>
      <c r="L224" s="1">
        <v>0.1925</v>
      </c>
      <c r="M224" s="1">
        <v>0.116277</v>
      </c>
      <c r="N224" s="1">
        <v>0.140515</v>
      </c>
      <c r="O224" s="1">
        <v>0.374339</v>
      </c>
      <c r="P224" s="1">
        <v>0.199099</v>
      </c>
      <c r="Q224" s="1">
        <v>0.1702</v>
      </c>
      <c r="R224" s="1">
        <v>0.366969</v>
      </c>
      <c r="S224" s="1">
        <v>-0.404208</v>
      </c>
      <c r="T224" s="1">
        <v>2.1594</v>
      </c>
      <c r="U224" s="1">
        <v>0.264889</v>
      </c>
      <c r="V224" s="1">
        <v>0.663542539000019</v>
      </c>
    </row>
    <row r="225" spans="1:22">
      <c r="A225" s="1">
        <v>23</v>
      </c>
      <c r="B225" s="1">
        <v>85.765999</v>
      </c>
      <c r="C225" s="1">
        <v>44.402168</v>
      </c>
      <c r="D225" s="1">
        <v>2.135</v>
      </c>
      <c r="E225" s="1">
        <f t="shared" si="3"/>
        <v>2.87795</v>
      </c>
      <c r="F225" s="1">
        <v>0.0983</v>
      </c>
      <c r="G225" s="1">
        <v>0.092</v>
      </c>
      <c r="H225" s="1">
        <v>0.1281</v>
      </c>
      <c r="I225" s="1">
        <v>0.152</v>
      </c>
      <c r="J225" s="1">
        <v>0.3285</v>
      </c>
      <c r="K225" s="1">
        <v>0.2876</v>
      </c>
      <c r="L225" s="1">
        <v>0.2032</v>
      </c>
      <c r="M225" s="1">
        <v>0.118254</v>
      </c>
      <c r="N225" s="1">
        <v>0.139539</v>
      </c>
      <c r="O225" s="1">
        <v>0.383961</v>
      </c>
      <c r="P225" s="1">
        <v>0.19878</v>
      </c>
      <c r="Q225" s="1">
        <v>0.1765</v>
      </c>
      <c r="R225" s="1">
        <v>0.367326</v>
      </c>
      <c r="S225" s="1">
        <v>-0.438896</v>
      </c>
      <c r="T225" s="1">
        <v>2.16118</v>
      </c>
      <c r="U225" s="1">
        <v>0.270015</v>
      </c>
      <c r="V225" s="1">
        <v>0.659081165999993</v>
      </c>
    </row>
    <row r="226" spans="1:22">
      <c r="A226" s="1">
        <v>272</v>
      </c>
      <c r="B226" s="1">
        <v>85.174842</v>
      </c>
      <c r="C226" s="1">
        <v>44.755509</v>
      </c>
      <c r="D226" s="1">
        <v>3.0345</v>
      </c>
      <c r="E226" s="1">
        <f t="shared" si="3"/>
        <v>3.930365</v>
      </c>
      <c r="F226" s="1">
        <v>0.1152</v>
      </c>
      <c r="G226" s="1">
        <v>0.1053</v>
      </c>
      <c r="H226" s="1">
        <v>0.1355</v>
      </c>
      <c r="I226" s="1">
        <v>0.1534</v>
      </c>
      <c r="J226" s="1">
        <v>0.3325</v>
      </c>
      <c r="K226" s="1">
        <v>0.26</v>
      </c>
      <c r="L226" s="1">
        <v>0.1734</v>
      </c>
      <c r="M226" s="1">
        <v>0.127095</v>
      </c>
      <c r="N226" s="1">
        <v>0.144172</v>
      </c>
      <c r="O226" s="1">
        <v>0.390446</v>
      </c>
      <c r="P226" s="1">
        <v>0.204675</v>
      </c>
      <c r="Q226" s="1">
        <v>0.1791</v>
      </c>
      <c r="R226" s="1">
        <v>0.368594</v>
      </c>
      <c r="S226" s="1">
        <v>-0.42094</v>
      </c>
      <c r="T226" s="1">
        <v>2.16754</v>
      </c>
      <c r="U226" s="1">
        <v>0.272492</v>
      </c>
      <c r="V226" s="1">
        <f>-15.062-319.669*R226+61.607*T226</f>
        <v>0.645561393999998</v>
      </c>
    </row>
    <row r="227" spans="1:22">
      <c r="A227" s="1">
        <v>21</v>
      </c>
      <c r="B227" s="1">
        <v>85.863399</v>
      </c>
      <c r="C227" s="1">
        <v>44.364409</v>
      </c>
      <c r="D227" s="1">
        <v>7.31</v>
      </c>
      <c r="E227" s="1">
        <f t="shared" si="3"/>
        <v>8.9327</v>
      </c>
      <c r="F227" s="1">
        <v>0.097</v>
      </c>
      <c r="G227" s="1">
        <v>0.0878</v>
      </c>
      <c r="H227" s="1">
        <v>0.1224</v>
      </c>
      <c r="I227" s="1">
        <v>0.1419</v>
      </c>
      <c r="J227" s="1">
        <v>0.3083</v>
      </c>
      <c r="K227" s="1">
        <v>0.2645</v>
      </c>
      <c r="L227" s="1">
        <v>0.1835</v>
      </c>
      <c r="M227" s="1">
        <v>0.111619</v>
      </c>
      <c r="N227" s="1">
        <v>0.13179</v>
      </c>
      <c r="O227" s="1">
        <v>0.360786</v>
      </c>
      <c r="P227" s="1">
        <v>0.187396</v>
      </c>
      <c r="Q227" s="1">
        <v>0.1664</v>
      </c>
      <c r="R227" s="1">
        <v>0.369613</v>
      </c>
      <c r="S227" s="1">
        <v>-0.431623</v>
      </c>
      <c r="T227" s="1">
        <v>2.17266</v>
      </c>
      <c r="U227" s="1">
        <v>0.262682</v>
      </c>
      <c r="V227" s="1">
        <v>0.635246522999978</v>
      </c>
    </row>
    <row r="228" spans="1:22">
      <c r="A228" s="1">
        <v>110</v>
      </c>
      <c r="B228" s="1">
        <v>85.539208</v>
      </c>
      <c r="C228" s="1">
        <v>44.674479</v>
      </c>
      <c r="D228" s="1">
        <v>1.726</v>
      </c>
      <c r="E228" s="1">
        <f t="shared" si="3"/>
        <v>2.39942</v>
      </c>
      <c r="F228" s="1">
        <v>0.0932</v>
      </c>
      <c r="G228" s="1">
        <v>0.0868</v>
      </c>
      <c r="H228" s="1">
        <v>0.1243</v>
      </c>
      <c r="I228" s="1">
        <v>0.1484</v>
      </c>
      <c r="J228" s="1">
        <v>0.3226</v>
      </c>
      <c r="K228" s="1">
        <v>0.2874</v>
      </c>
      <c r="L228" s="1">
        <v>0.2064</v>
      </c>
      <c r="M228" s="1">
        <v>0.113495</v>
      </c>
      <c r="N228" s="1">
        <v>0.135816</v>
      </c>
      <c r="O228" s="1">
        <v>0.376223</v>
      </c>
      <c r="P228" s="1">
        <v>0.19358</v>
      </c>
      <c r="Q228" s="1">
        <v>0.1742</v>
      </c>
      <c r="R228" s="1">
        <v>0.369851</v>
      </c>
      <c r="S228" s="1">
        <v>-0.443723</v>
      </c>
      <c r="T228" s="1">
        <v>2.17385</v>
      </c>
      <c r="U228" s="1">
        <v>0.269104</v>
      </c>
      <c r="V228" s="1">
        <v>0.632477631</v>
      </c>
    </row>
    <row r="229" spans="1:22">
      <c r="A229" s="1">
        <v>171</v>
      </c>
      <c r="B229" s="1">
        <v>86.318216</v>
      </c>
      <c r="C229" s="1">
        <v>44.913808</v>
      </c>
      <c r="D229" s="1">
        <v>2.2455</v>
      </c>
      <c r="E229" s="1">
        <f t="shared" si="3"/>
        <v>3.007235</v>
      </c>
      <c r="F229" s="1">
        <v>0.0931</v>
      </c>
      <c r="G229" s="1">
        <v>0.0874</v>
      </c>
      <c r="H229" s="1">
        <v>0.1163</v>
      </c>
      <c r="I229" s="1">
        <v>0.1466</v>
      </c>
      <c r="J229" s="1">
        <v>0.32</v>
      </c>
      <c r="K229" s="1">
        <v>0.2644</v>
      </c>
      <c r="L229" s="1">
        <v>0.1796</v>
      </c>
      <c r="M229" s="1">
        <v>0.113194</v>
      </c>
      <c r="N229" s="1">
        <v>0.130574</v>
      </c>
      <c r="O229" s="1">
        <v>0.370698</v>
      </c>
      <c r="P229" s="1">
        <v>0.187129</v>
      </c>
      <c r="Q229" s="1">
        <v>0.1734</v>
      </c>
      <c r="R229" s="1">
        <v>0.371625</v>
      </c>
      <c r="S229" s="1">
        <v>-0.466881</v>
      </c>
      <c r="T229" s="1">
        <v>2.18281</v>
      </c>
      <c r="U229" s="1">
        <v>0.269088</v>
      </c>
      <c r="V229" s="1">
        <v>0.617383544999996</v>
      </c>
    </row>
    <row r="230" spans="1:22">
      <c r="A230" s="1">
        <v>154</v>
      </c>
      <c r="B230" s="1">
        <v>86.227131</v>
      </c>
      <c r="C230" s="1">
        <v>44.721193</v>
      </c>
      <c r="D230" s="1">
        <v>0.8475</v>
      </c>
      <c r="E230" s="1">
        <f t="shared" si="3"/>
        <v>1.371575</v>
      </c>
      <c r="F230" s="1">
        <v>0.0744</v>
      </c>
      <c r="G230" s="1">
        <v>0.067</v>
      </c>
      <c r="H230" s="1">
        <v>0.1042</v>
      </c>
      <c r="I230" s="1">
        <v>0.1168</v>
      </c>
      <c r="J230" s="1">
        <v>0.2552</v>
      </c>
      <c r="K230" s="1">
        <v>0.2235</v>
      </c>
      <c r="L230" s="1">
        <v>0.1699</v>
      </c>
      <c r="M230" s="1">
        <v>0.0884624</v>
      </c>
      <c r="N230" s="1">
        <v>0.11032</v>
      </c>
      <c r="O230" s="1">
        <v>0.299378</v>
      </c>
      <c r="P230" s="1">
        <v>0.156524</v>
      </c>
      <c r="Q230" s="1">
        <v>0.1384</v>
      </c>
      <c r="R230" s="1">
        <v>0.372043</v>
      </c>
      <c r="S230" s="1">
        <v>-0.420145</v>
      </c>
      <c r="T230" s="1">
        <v>2.18493</v>
      </c>
      <c r="U230" s="1">
        <v>0.238073</v>
      </c>
      <c r="V230" s="1">
        <v>0.614368743</v>
      </c>
    </row>
    <row r="231" spans="1:22">
      <c r="A231" s="1">
        <v>270</v>
      </c>
      <c r="B231" s="1">
        <v>86.359001</v>
      </c>
      <c r="C231" s="1">
        <v>44.945103</v>
      </c>
      <c r="D231" s="1">
        <v>1.1355</v>
      </c>
      <c r="E231" s="1">
        <f t="shared" si="3"/>
        <v>1.708535</v>
      </c>
      <c r="F231" s="1">
        <v>0.0917</v>
      </c>
      <c r="G231" s="1">
        <v>0.0871</v>
      </c>
      <c r="H231" s="1">
        <v>0.1259</v>
      </c>
      <c r="I231" s="1">
        <v>0.1547</v>
      </c>
      <c r="J231" s="1">
        <v>0.3383</v>
      </c>
      <c r="K231" s="1">
        <v>0.2669</v>
      </c>
      <c r="L231" s="1">
        <v>0.183</v>
      </c>
      <c r="M231" s="1">
        <v>0.116079</v>
      </c>
      <c r="N231" s="1">
        <v>0.139559</v>
      </c>
      <c r="O231" s="1">
        <v>0.392721</v>
      </c>
      <c r="P231" s="1">
        <v>0.199456</v>
      </c>
      <c r="Q231" s="1">
        <v>0.1836</v>
      </c>
      <c r="R231" s="1">
        <v>0.372414</v>
      </c>
      <c r="S231" s="1">
        <v>-0.457561</v>
      </c>
      <c r="T231" s="1">
        <v>2.18681</v>
      </c>
      <c r="U231" s="1">
        <v>0.277341</v>
      </c>
      <c r="V231" s="1">
        <f>-15.062-319.669*R231+61.607*T231</f>
        <v>0.611592703999975</v>
      </c>
    </row>
    <row r="232" spans="1:22">
      <c r="A232" s="1">
        <v>4</v>
      </c>
      <c r="B232" s="1">
        <v>86.197357</v>
      </c>
      <c r="C232" s="1">
        <v>44.233955</v>
      </c>
      <c r="D232" s="1">
        <v>1.966</v>
      </c>
      <c r="E232" s="1">
        <f t="shared" si="3"/>
        <v>2.68022</v>
      </c>
      <c r="F232" s="1">
        <v>0.1146</v>
      </c>
      <c r="G232" s="1">
        <v>0.1054</v>
      </c>
      <c r="H232" s="1">
        <v>0.1382</v>
      </c>
      <c r="I232" s="1">
        <v>0.1635</v>
      </c>
      <c r="J232" s="1">
        <v>0.3578</v>
      </c>
      <c r="K232" s="1">
        <v>0.2636</v>
      </c>
      <c r="L232" s="1">
        <v>0.1734</v>
      </c>
      <c r="M232" s="1">
        <v>0.131274</v>
      </c>
      <c r="N232" s="1">
        <v>0.150319</v>
      </c>
      <c r="O232" s="1">
        <v>0.416956</v>
      </c>
      <c r="P232" s="1">
        <v>0.214083</v>
      </c>
      <c r="Q232" s="1">
        <v>0.1943</v>
      </c>
      <c r="R232" s="1">
        <v>0.372722</v>
      </c>
      <c r="S232" s="1">
        <v>-0.442742</v>
      </c>
      <c r="T232" s="1">
        <v>2.18838</v>
      </c>
      <c r="U232" s="1">
        <v>0.285372</v>
      </c>
      <c r="V232" s="1">
        <v>0.609857642000009</v>
      </c>
    </row>
    <row r="233" spans="1:22">
      <c r="A233" s="1">
        <v>145</v>
      </c>
      <c r="B233" s="1">
        <v>85.302415</v>
      </c>
      <c r="C233" s="1">
        <v>44.346998</v>
      </c>
      <c r="D233" s="1">
        <v>0.4593</v>
      </c>
      <c r="E233" s="1">
        <f t="shared" si="3"/>
        <v>0.917381</v>
      </c>
      <c r="F233" s="1">
        <v>0.1223</v>
      </c>
      <c r="G233" s="1">
        <v>0.114</v>
      </c>
      <c r="H233" s="1">
        <v>0.1423</v>
      </c>
      <c r="I233" s="1">
        <v>0.16</v>
      </c>
      <c r="J233" s="1">
        <v>0.3504</v>
      </c>
      <c r="K233" s="1">
        <v>0.2683</v>
      </c>
      <c r="L233" s="1">
        <v>0.1794</v>
      </c>
      <c r="M233" s="1">
        <v>0.135056</v>
      </c>
      <c r="N233" s="1">
        <v>0.150891</v>
      </c>
      <c r="O233" s="1">
        <v>0.410645</v>
      </c>
      <c r="P233" s="1">
        <v>0.214124</v>
      </c>
      <c r="Q233" s="1">
        <v>0.1904</v>
      </c>
      <c r="R233" s="1">
        <v>0.373041</v>
      </c>
      <c r="S233" s="1">
        <v>-0.422367</v>
      </c>
      <c r="T233" s="1">
        <v>2.19</v>
      </c>
      <c r="U233" s="1">
        <v>0.28266</v>
      </c>
      <c r="V233" s="1">
        <v>0.607686570999988</v>
      </c>
    </row>
    <row r="234" spans="1:22">
      <c r="A234" s="1">
        <v>230</v>
      </c>
      <c r="B234" s="1">
        <v>86.149902</v>
      </c>
      <c r="C234" s="1">
        <v>44.594779</v>
      </c>
      <c r="D234" s="1">
        <v>1.475</v>
      </c>
      <c r="E234" s="1">
        <f t="shared" si="3"/>
        <v>2.10575</v>
      </c>
      <c r="F234" s="1">
        <v>0.082</v>
      </c>
      <c r="G234" s="1">
        <v>0.0769</v>
      </c>
      <c r="H234" s="1">
        <v>0.1122</v>
      </c>
      <c r="I234" s="1">
        <v>0.1393</v>
      </c>
      <c r="J234" s="1">
        <v>0.3055</v>
      </c>
      <c r="K234" s="1">
        <v>0.2557</v>
      </c>
      <c r="L234" s="1">
        <v>0.168</v>
      </c>
      <c r="M234" s="1">
        <v>0.1035</v>
      </c>
      <c r="N234" s="1">
        <v>0.125018</v>
      </c>
      <c r="O234" s="1">
        <v>0.354011</v>
      </c>
      <c r="P234" s="1">
        <v>0.178867</v>
      </c>
      <c r="Q234" s="1">
        <v>0.1662</v>
      </c>
      <c r="R234" s="1">
        <v>0.373651</v>
      </c>
      <c r="S234" s="1">
        <v>-0.462772</v>
      </c>
      <c r="T234" s="1">
        <v>2.19311</v>
      </c>
      <c r="U234" s="1">
        <v>0.263865</v>
      </c>
      <c r="V234" s="1">
        <f>-15.062-319.669*R234+61.607*T234</f>
        <v>0.604286250999991</v>
      </c>
    </row>
    <row r="235" spans="1:22">
      <c r="A235" s="1">
        <v>143</v>
      </c>
      <c r="B235" s="1">
        <v>85.400791</v>
      </c>
      <c r="C235" s="1">
        <v>44.353961</v>
      </c>
      <c r="D235" s="1">
        <v>0.507045</v>
      </c>
      <c r="E235" s="1">
        <f t="shared" si="3"/>
        <v>0.97324265</v>
      </c>
      <c r="F235" s="1">
        <v>0.0993</v>
      </c>
      <c r="G235" s="1">
        <v>0.0982</v>
      </c>
      <c r="H235" s="1">
        <v>0.1332</v>
      </c>
      <c r="I235" s="1">
        <v>0.1576</v>
      </c>
      <c r="J235" s="1">
        <v>0.3458</v>
      </c>
      <c r="K235" s="1">
        <v>0.302</v>
      </c>
      <c r="L235" s="1">
        <v>0.2228</v>
      </c>
      <c r="M235" s="1">
        <v>0.124404</v>
      </c>
      <c r="N235" s="1">
        <v>0.144887</v>
      </c>
      <c r="O235" s="1">
        <v>0.402688</v>
      </c>
      <c r="P235" s="1">
        <v>0.206349</v>
      </c>
      <c r="Q235" s="1">
        <v>0.1882</v>
      </c>
      <c r="R235" s="1">
        <v>0.373858</v>
      </c>
      <c r="S235" s="1">
        <v>-0.443841</v>
      </c>
      <c r="T235" s="1">
        <v>2.19416</v>
      </c>
      <c r="U235" s="1">
        <v>0.281343</v>
      </c>
      <c r="V235" s="1">
        <v>0.602802118</v>
      </c>
    </row>
    <row r="236" spans="1:22">
      <c r="A236" s="1">
        <v>234</v>
      </c>
      <c r="B236" s="1">
        <v>86.2848</v>
      </c>
      <c r="C236" s="1">
        <v>44.605278</v>
      </c>
      <c r="D236" s="1">
        <v>1.704</v>
      </c>
      <c r="E236" s="1">
        <f t="shared" si="3"/>
        <v>2.37368</v>
      </c>
      <c r="F236" s="1">
        <v>0.0991</v>
      </c>
      <c r="G236" s="1">
        <v>0.0913</v>
      </c>
      <c r="H236" s="1">
        <v>0.1256</v>
      </c>
      <c r="I236" s="1">
        <v>0.1456</v>
      </c>
      <c r="J236" s="1">
        <v>0.3202</v>
      </c>
      <c r="K236" s="1">
        <v>0.2508</v>
      </c>
      <c r="L236" s="1">
        <v>0.1625</v>
      </c>
      <c r="M236" s="1">
        <v>0.115296</v>
      </c>
      <c r="N236" s="1">
        <v>0.135231</v>
      </c>
      <c r="O236" s="1">
        <v>0.373501</v>
      </c>
      <c r="P236" s="1">
        <v>0.192288</v>
      </c>
      <c r="Q236" s="1">
        <v>0.1746</v>
      </c>
      <c r="R236" s="1">
        <v>0.374839</v>
      </c>
      <c r="S236" s="1">
        <v>-0.436519</v>
      </c>
      <c r="T236" s="1">
        <v>2.19918</v>
      </c>
      <c r="U236" s="1">
        <v>0.271174</v>
      </c>
      <c r="V236" s="1">
        <f>-15.062-319.669*R236+61.607*T236</f>
        <v>0.598473969000025</v>
      </c>
    </row>
    <row r="237" spans="1:22">
      <c r="A237" s="1">
        <v>122</v>
      </c>
      <c r="B237" s="1">
        <v>85.488762</v>
      </c>
      <c r="C237" s="1">
        <v>44.695127</v>
      </c>
      <c r="D237" s="1">
        <v>1.546</v>
      </c>
      <c r="E237" s="1">
        <f t="shared" si="3"/>
        <v>2.18882</v>
      </c>
      <c r="F237" s="1">
        <v>0.1032</v>
      </c>
      <c r="G237" s="1">
        <v>0.0947</v>
      </c>
      <c r="H237" s="1">
        <v>0.1249</v>
      </c>
      <c r="I237" s="1">
        <v>0.1418</v>
      </c>
      <c r="J237" s="1">
        <v>0.3119</v>
      </c>
      <c r="K237" s="1">
        <v>0.2596</v>
      </c>
      <c r="L237" s="1">
        <v>0.1734</v>
      </c>
      <c r="M237" s="1">
        <v>0.115881</v>
      </c>
      <c r="N237" s="1">
        <v>0.133082</v>
      </c>
      <c r="O237" s="1">
        <v>0.364676</v>
      </c>
      <c r="P237" s="1">
        <v>0.188964</v>
      </c>
      <c r="Q237" s="1">
        <v>0.1701</v>
      </c>
      <c r="R237" s="1">
        <v>0.374917</v>
      </c>
      <c r="S237" s="1">
        <v>-0.428114</v>
      </c>
      <c r="T237" s="1">
        <v>2.19958</v>
      </c>
      <c r="U237" s="1">
        <v>0.267537</v>
      </c>
      <c r="V237" s="1">
        <v>0.598182587000025</v>
      </c>
    </row>
    <row r="238" spans="1:22">
      <c r="A238" s="1">
        <v>51</v>
      </c>
      <c r="B238" s="1">
        <v>86.250518</v>
      </c>
      <c r="C238" s="1">
        <v>44.398718</v>
      </c>
      <c r="D238" s="1">
        <v>1.088</v>
      </c>
      <c r="E238" s="1">
        <f t="shared" si="3"/>
        <v>1.65296</v>
      </c>
      <c r="F238" s="1">
        <v>0.1009</v>
      </c>
      <c r="G238" s="1">
        <v>0.0931</v>
      </c>
      <c r="H238" s="1">
        <v>0.1212</v>
      </c>
      <c r="I238" s="1">
        <v>0.1538</v>
      </c>
      <c r="J238" s="1">
        <v>0.3387</v>
      </c>
      <c r="K238" s="1">
        <v>0.283</v>
      </c>
      <c r="L238" s="1">
        <v>0.1889</v>
      </c>
      <c r="M238" s="1">
        <v>0.119661</v>
      </c>
      <c r="N238" s="1">
        <v>0.13653</v>
      </c>
      <c r="O238" s="1">
        <v>0.391231</v>
      </c>
      <c r="P238" s="1">
        <v>0.195816</v>
      </c>
      <c r="Q238" s="1">
        <v>0.1849</v>
      </c>
      <c r="R238" s="1">
        <v>0.375431</v>
      </c>
      <c r="S238" s="1">
        <v>-0.472929</v>
      </c>
      <c r="T238" s="1">
        <v>2.20221</v>
      </c>
      <c r="U238" s="1">
        <v>0.279446</v>
      </c>
      <c r="V238" s="1">
        <v>0.595899130999982</v>
      </c>
    </row>
    <row r="239" spans="1:22">
      <c r="A239" s="1">
        <v>104</v>
      </c>
      <c r="B239" s="1">
        <v>85.527631</v>
      </c>
      <c r="C239" s="1">
        <v>44.498528</v>
      </c>
      <c r="D239" s="1">
        <v>1.099</v>
      </c>
      <c r="E239" s="1">
        <f t="shared" si="3"/>
        <v>1.66583</v>
      </c>
      <c r="F239" s="1">
        <v>0.0894</v>
      </c>
      <c r="G239" s="1">
        <v>0.0818</v>
      </c>
      <c r="H239" s="1">
        <v>0.1083</v>
      </c>
      <c r="I239" s="1">
        <v>0.1282</v>
      </c>
      <c r="J239" s="1">
        <v>0.2833</v>
      </c>
      <c r="K239" s="1">
        <v>0.2491</v>
      </c>
      <c r="L239" s="1">
        <v>0.1634</v>
      </c>
      <c r="M239" s="1">
        <v>0.102405</v>
      </c>
      <c r="N239" s="1">
        <v>0.117831</v>
      </c>
      <c r="O239" s="1">
        <v>0.329277</v>
      </c>
      <c r="P239" s="1">
        <v>0.167822</v>
      </c>
      <c r="Q239" s="1">
        <v>0.1551</v>
      </c>
      <c r="R239" s="1">
        <v>0.376914</v>
      </c>
      <c r="S239" s="1">
        <v>-0.446885</v>
      </c>
      <c r="T239" s="1">
        <v>2.20983</v>
      </c>
      <c r="U239" s="1">
        <v>0.255239</v>
      </c>
      <c r="V239" s="1">
        <v>0.591275344000024</v>
      </c>
    </row>
    <row r="240" spans="1:22">
      <c r="A240" s="1">
        <v>185</v>
      </c>
      <c r="B240" s="1">
        <v>86.150611</v>
      </c>
      <c r="C240" s="1">
        <v>44.864759</v>
      </c>
      <c r="D240" s="1">
        <v>1.2615</v>
      </c>
      <c r="E240" s="1">
        <f t="shared" si="3"/>
        <v>1.855955</v>
      </c>
      <c r="F240" s="1">
        <v>0.0834</v>
      </c>
      <c r="G240" s="1">
        <v>0.0791</v>
      </c>
      <c r="H240" s="1">
        <v>0.1006</v>
      </c>
      <c r="I240" s="1">
        <v>0.1275</v>
      </c>
      <c r="J240" s="1">
        <v>0.2822</v>
      </c>
      <c r="K240" s="1">
        <v>0.2119</v>
      </c>
      <c r="L240" s="1">
        <v>0.1503</v>
      </c>
      <c r="M240" s="1">
        <v>0.100425</v>
      </c>
      <c r="N240" s="1">
        <v>0.113254</v>
      </c>
      <c r="O240" s="1">
        <v>0.325597</v>
      </c>
      <c r="P240" s="1">
        <v>0.162409</v>
      </c>
      <c r="Q240" s="1">
        <v>0.1547</v>
      </c>
      <c r="R240" s="1">
        <v>0.377593</v>
      </c>
      <c r="S240" s="1">
        <v>-0.474399</v>
      </c>
      <c r="T240" s="1">
        <v>2.21333</v>
      </c>
      <c r="U240" s="1">
        <v>0.255084</v>
      </c>
      <c r="V240" s="1">
        <v>0.589844593000009</v>
      </c>
    </row>
    <row r="241" spans="1:22">
      <c r="A241" s="1">
        <v>166</v>
      </c>
      <c r="B241" s="1">
        <v>86.060862</v>
      </c>
      <c r="C241" s="1">
        <v>44.954735</v>
      </c>
      <c r="D241" s="1">
        <v>1.68</v>
      </c>
      <c r="E241" s="1">
        <f t="shared" si="3"/>
        <v>2.3456</v>
      </c>
      <c r="F241" s="1">
        <v>0.0902</v>
      </c>
      <c r="G241" s="1">
        <v>0.0869</v>
      </c>
      <c r="H241" s="1">
        <v>0.1178</v>
      </c>
      <c r="I241" s="1">
        <v>0.1327</v>
      </c>
      <c r="J241" s="1">
        <v>0.2938</v>
      </c>
      <c r="K241" s="1">
        <v>0.2437</v>
      </c>
      <c r="L241" s="1">
        <v>0.1634</v>
      </c>
      <c r="M241" s="1">
        <v>0.107385</v>
      </c>
      <c r="N241" s="1">
        <v>0.125028</v>
      </c>
      <c r="O241" s="1">
        <v>0.343227</v>
      </c>
      <c r="P241" s="1">
        <v>0.177443</v>
      </c>
      <c r="Q241" s="1">
        <v>0.1611</v>
      </c>
      <c r="R241" s="1">
        <v>0.377726</v>
      </c>
      <c r="S241" s="1">
        <v>-0.4276</v>
      </c>
      <c r="T241" s="1">
        <v>2.21402</v>
      </c>
      <c r="U241" s="1">
        <v>0.26082</v>
      </c>
      <c r="V241" s="1">
        <v>0.589837446000018</v>
      </c>
    </row>
    <row r="242" spans="1:22">
      <c r="A242" s="1">
        <v>169</v>
      </c>
      <c r="B242" s="1">
        <v>86.150496</v>
      </c>
      <c r="C242" s="1">
        <v>44.924779</v>
      </c>
      <c r="D242" s="1">
        <v>1.815</v>
      </c>
      <c r="E242" s="1">
        <f t="shared" si="3"/>
        <v>2.50355</v>
      </c>
      <c r="F242" s="1">
        <v>0.0838</v>
      </c>
      <c r="G242" s="1">
        <v>0.0804</v>
      </c>
      <c r="H242" s="1">
        <v>0.119</v>
      </c>
      <c r="I242" s="1">
        <v>0.1546</v>
      </c>
      <c r="J242" s="1">
        <v>0.3431</v>
      </c>
      <c r="K242" s="1">
        <v>0.309</v>
      </c>
      <c r="L242" s="1">
        <v>0.2148</v>
      </c>
      <c r="M242" s="1">
        <v>0.111489</v>
      </c>
      <c r="N242" s="1">
        <v>0.135637</v>
      </c>
      <c r="O242" s="1">
        <v>0.394689</v>
      </c>
      <c r="P242" s="1">
        <v>0.195095</v>
      </c>
      <c r="Q242" s="1">
        <v>0.1885</v>
      </c>
      <c r="R242" s="1">
        <v>0.378742</v>
      </c>
      <c r="S242" s="1">
        <v>-0.48496</v>
      </c>
      <c r="T242" s="1">
        <v>2.21928</v>
      </c>
      <c r="U242" s="1">
        <v>0.283402</v>
      </c>
      <c r="V242" s="1">
        <v>0.589106561999984</v>
      </c>
    </row>
    <row r="243" spans="1:22">
      <c r="A243" s="1">
        <v>258</v>
      </c>
      <c r="B243" s="1">
        <v>85.269882</v>
      </c>
      <c r="C243" s="1">
        <v>44.903689</v>
      </c>
      <c r="D243" s="1">
        <v>0.6946</v>
      </c>
      <c r="E243" s="1">
        <f t="shared" si="3"/>
        <v>1.192682</v>
      </c>
      <c r="F243" s="1">
        <v>0.1053</v>
      </c>
      <c r="G243" s="1">
        <v>0.096</v>
      </c>
      <c r="H243" s="1">
        <v>0.1292</v>
      </c>
      <c r="I243" s="1">
        <v>0.136</v>
      </c>
      <c r="J243" s="1">
        <v>0.3034</v>
      </c>
      <c r="K243" s="1">
        <v>0.2208</v>
      </c>
      <c r="L243" s="1">
        <v>0.1665</v>
      </c>
      <c r="M243" s="1">
        <v>0.114263</v>
      </c>
      <c r="N243" s="1">
        <v>0.132556</v>
      </c>
      <c r="O243" s="1">
        <v>0.356707</v>
      </c>
      <c r="P243" s="1">
        <v>0.187586</v>
      </c>
      <c r="Q243" s="1">
        <v>0.1674</v>
      </c>
      <c r="R243" s="1">
        <v>0.380974</v>
      </c>
      <c r="S243" s="1">
        <v>-0.402681</v>
      </c>
      <c r="T243" s="1">
        <v>2.23088</v>
      </c>
      <c r="U243" s="1">
        <v>0.267298</v>
      </c>
      <c r="V243" s="1">
        <f>-15.062-319.669*R243+61.607*T243</f>
        <v>0.590246554000004</v>
      </c>
    </row>
    <row r="244" spans="1:22">
      <c r="A244" s="1">
        <v>48</v>
      </c>
      <c r="B244" s="1">
        <v>86.461277</v>
      </c>
      <c r="C244" s="1">
        <v>44.238993</v>
      </c>
      <c r="D244" s="1">
        <v>1.047</v>
      </c>
      <c r="E244" s="1">
        <f t="shared" si="3"/>
        <v>1.60499</v>
      </c>
      <c r="F244" s="1">
        <v>0.0835</v>
      </c>
      <c r="G244" s="1">
        <v>0.0765</v>
      </c>
      <c r="H244" s="1">
        <v>0.1124</v>
      </c>
      <c r="I244" s="1">
        <v>0.147</v>
      </c>
      <c r="J244" s="1">
        <v>0.3287</v>
      </c>
      <c r="K244" s="1">
        <v>0.3014</v>
      </c>
      <c r="L244" s="1">
        <v>0.2016</v>
      </c>
      <c r="M244" s="1">
        <v>0.106045</v>
      </c>
      <c r="N244" s="1">
        <v>0.128541</v>
      </c>
      <c r="O244" s="1">
        <v>0.377209</v>
      </c>
      <c r="P244" s="1">
        <v>0.185048</v>
      </c>
      <c r="Q244" s="1">
        <v>0.1817</v>
      </c>
      <c r="R244" s="1">
        <v>0.381963</v>
      </c>
      <c r="S244" s="1">
        <v>-0.490365</v>
      </c>
      <c r="T244" s="1">
        <v>2.23605</v>
      </c>
      <c r="U244" s="1">
        <v>0.279338</v>
      </c>
      <c r="V244" s="1">
        <v>0.592602103000019</v>
      </c>
    </row>
    <row r="245" spans="1:22">
      <c r="A245" s="1">
        <v>20</v>
      </c>
      <c r="B245" s="1">
        <v>85.904413</v>
      </c>
      <c r="C245" s="1">
        <v>44.365075</v>
      </c>
      <c r="D245" s="1">
        <v>0.993</v>
      </c>
      <c r="E245" s="1">
        <f t="shared" si="3"/>
        <v>1.54181</v>
      </c>
      <c r="F245" s="1">
        <v>0.0888</v>
      </c>
      <c r="G245" s="1">
        <v>0.0795</v>
      </c>
      <c r="H245" s="1">
        <v>0.1037</v>
      </c>
      <c r="I245" s="1">
        <v>0.1148</v>
      </c>
      <c r="J245" s="1">
        <v>0.2592</v>
      </c>
      <c r="K245" s="1">
        <v>0.2243</v>
      </c>
      <c r="L245" s="1">
        <v>0.1616</v>
      </c>
      <c r="M245" s="1">
        <v>0.0955332</v>
      </c>
      <c r="N245" s="1">
        <v>0.109109</v>
      </c>
      <c r="O245" s="1">
        <v>0.301857</v>
      </c>
      <c r="P245" s="1">
        <v>0.154702</v>
      </c>
      <c r="Q245" s="1">
        <v>0.1444</v>
      </c>
      <c r="R245" s="1">
        <v>0.386096</v>
      </c>
      <c r="S245" s="1">
        <v>-0.428493</v>
      </c>
      <c r="T245" s="1">
        <v>2.25784</v>
      </c>
      <c r="U245" s="1">
        <v>0.247826</v>
      </c>
      <c r="V245" s="1">
        <v>0.613826655999986</v>
      </c>
    </row>
    <row r="246" spans="1:22">
      <c r="A246" s="1">
        <v>138</v>
      </c>
      <c r="B246" s="1">
        <v>85.169535</v>
      </c>
      <c r="C246" s="1">
        <v>44.610253</v>
      </c>
      <c r="D246" s="1">
        <v>0.60645</v>
      </c>
      <c r="E246" s="1">
        <f t="shared" si="3"/>
        <v>1.0895465</v>
      </c>
      <c r="F246" s="1">
        <v>0.1157</v>
      </c>
      <c r="G246" s="1">
        <v>0.1046</v>
      </c>
      <c r="H246" s="1">
        <v>0.1302</v>
      </c>
      <c r="I246" s="1">
        <v>0.1479</v>
      </c>
      <c r="J246" s="1">
        <v>0.3348</v>
      </c>
      <c r="K246" s="1">
        <v>0.2582</v>
      </c>
      <c r="L246" s="1">
        <v>0.1664</v>
      </c>
      <c r="M246" s="1">
        <v>0.12438</v>
      </c>
      <c r="N246" s="1">
        <v>0.138768</v>
      </c>
      <c r="O246" s="1">
        <v>0.388481</v>
      </c>
      <c r="P246" s="1">
        <v>0.197044</v>
      </c>
      <c r="Q246" s="1">
        <v>0.1869</v>
      </c>
      <c r="R246" s="1">
        <v>0.387197</v>
      </c>
      <c r="S246" s="1">
        <v>-0.44</v>
      </c>
      <c r="T246" s="1">
        <v>2.26369</v>
      </c>
      <c r="U246" s="1">
        <v>0.285285</v>
      </c>
      <c r="V246" s="1">
        <v>0.622272036999988</v>
      </c>
    </row>
    <row r="247" spans="1:22">
      <c r="A247" s="1">
        <v>144</v>
      </c>
      <c r="B247" s="1">
        <v>85.35145</v>
      </c>
      <c r="C247" s="1">
        <v>44.351079</v>
      </c>
      <c r="D247" s="1">
        <v>0.7605</v>
      </c>
      <c r="E247" s="1">
        <f t="shared" si="3"/>
        <v>1.269785</v>
      </c>
      <c r="F247" s="1">
        <v>0.1117</v>
      </c>
      <c r="G247" s="1">
        <v>0.1029</v>
      </c>
      <c r="H247" s="1">
        <v>0.1315</v>
      </c>
      <c r="I247" s="1">
        <v>0.1494</v>
      </c>
      <c r="J247" s="1">
        <v>0.3385</v>
      </c>
      <c r="K247" s="1">
        <v>0.2593</v>
      </c>
      <c r="L247" s="1">
        <v>0.1724</v>
      </c>
      <c r="M247" s="1">
        <v>0.123989</v>
      </c>
      <c r="N247" s="1">
        <v>0.140165</v>
      </c>
      <c r="O247" s="1">
        <v>0.392677</v>
      </c>
      <c r="P247" s="1">
        <v>0.199029</v>
      </c>
      <c r="Q247" s="1">
        <v>0.1891</v>
      </c>
      <c r="R247" s="1">
        <v>0.387579</v>
      </c>
      <c r="S247" s="1">
        <v>-0.440426</v>
      </c>
      <c r="T247" s="1">
        <v>2.26573</v>
      </c>
      <c r="U247" s="1">
        <v>0.287124</v>
      </c>
      <c r="V247" s="1">
        <v>0.625836758999981</v>
      </c>
    </row>
    <row r="248" spans="1:22">
      <c r="A248" s="1">
        <v>13</v>
      </c>
      <c r="B248" s="1">
        <v>85.812552</v>
      </c>
      <c r="C248" s="1">
        <v>44.293275</v>
      </c>
      <c r="D248" s="1">
        <v>0.429</v>
      </c>
      <c r="E248" s="1">
        <f t="shared" si="3"/>
        <v>0.88193</v>
      </c>
      <c r="F248" s="1">
        <v>0.1241</v>
      </c>
      <c r="G248" s="1">
        <v>0.113</v>
      </c>
      <c r="H248" s="1">
        <v>0.1396</v>
      </c>
      <c r="I248" s="1">
        <v>0.1546</v>
      </c>
      <c r="J248" s="1">
        <v>0.3504</v>
      </c>
      <c r="K248" s="1">
        <v>0.2494</v>
      </c>
      <c r="L248" s="1">
        <v>0.1578</v>
      </c>
      <c r="M248" s="1">
        <v>0.132173</v>
      </c>
      <c r="N248" s="1">
        <v>0.146909</v>
      </c>
      <c r="O248" s="1">
        <v>0.407639</v>
      </c>
      <c r="P248" s="1">
        <v>0.208301</v>
      </c>
      <c r="Q248" s="1">
        <v>0.1958</v>
      </c>
      <c r="R248" s="1">
        <v>0.387723</v>
      </c>
      <c r="S248" s="1">
        <v>-0.430204</v>
      </c>
      <c r="T248" s="1">
        <v>2.26649</v>
      </c>
      <c r="U248" s="1">
        <v>0.292239</v>
      </c>
      <c r="V248" s="1">
        <v>0.626625743000005</v>
      </c>
    </row>
    <row r="249" spans="1:22">
      <c r="A249" s="1">
        <v>123</v>
      </c>
      <c r="B249" s="1">
        <v>85.367552</v>
      </c>
      <c r="C249" s="1">
        <v>44.777412</v>
      </c>
      <c r="D249" s="1">
        <v>0.3037</v>
      </c>
      <c r="E249" s="1">
        <f t="shared" si="3"/>
        <v>0.735329</v>
      </c>
      <c r="F249" s="1">
        <v>0.0883</v>
      </c>
      <c r="G249" s="1">
        <v>0.0816</v>
      </c>
      <c r="H249" s="1">
        <v>0.1038</v>
      </c>
      <c r="I249" s="1">
        <v>0.1162</v>
      </c>
      <c r="J249" s="1">
        <v>0.2638</v>
      </c>
      <c r="K249" s="1">
        <v>0.2295</v>
      </c>
      <c r="L249" s="1">
        <v>0.1616</v>
      </c>
      <c r="M249" s="1">
        <v>0.0973751</v>
      </c>
      <c r="N249" s="1">
        <v>0.109825</v>
      </c>
      <c r="O249" s="1">
        <v>0.306378</v>
      </c>
      <c r="P249" s="1">
        <v>0.15581</v>
      </c>
      <c r="Q249" s="1">
        <v>0.1476</v>
      </c>
      <c r="R249" s="1">
        <v>0.388421</v>
      </c>
      <c r="S249" s="1">
        <v>-0.435256</v>
      </c>
      <c r="T249" s="1">
        <v>2.27022</v>
      </c>
      <c r="U249" s="1">
        <v>0.251591</v>
      </c>
      <c r="V249" s="1">
        <v>0.633290891000001</v>
      </c>
    </row>
    <row r="250" spans="1:22">
      <c r="A250" s="1">
        <v>14</v>
      </c>
      <c r="B250" s="1">
        <v>85.81101</v>
      </c>
      <c r="C250" s="1">
        <v>44.259661</v>
      </c>
      <c r="D250" s="1">
        <v>0.5503</v>
      </c>
      <c r="E250" s="1">
        <f t="shared" si="3"/>
        <v>1.023851</v>
      </c>
      <c r="F250" s="1">
        <v>0.1119</v>
      </c>
      <c r="G250" s="1">
        <v>0.1039</v>
      </c>
      <c r="H250" s="1">
        <v>0.1302</v>
      </c>
      <c r="I250" s="1">
        <v>0.1429</v>
      </c>
      <c r="J250" s="1">
        <v>0.3245</v>
      </c>
      <c r="K250" s="1">
        <v>0.2425</v>
      </c>
      <c r="L250" s="1">
        <v>0.1593</v>
      </c>
      <c r="M250" s="1">
        <v>0.12185</v>
      </c>
      <c r="N250" s="1">
        <v>0.136402</v>
      </c>
      <c r="O250" s="1">
        <v>0.37772</v>
      </c>
      <c r="P250" s="1">
        <v>0.19332</v>
      </c>
      <c r="Q250" s="1">
        <v>0.1816</v>
      </c>
      <c r="R250" s="1">
        <v>0.388532</v>
      </c>
      <c r="S250" s="1">
        <v>-0.427315</v>
      </c>
      <c r="T250" s="1">
        <v>2.27082</v>
      </c>
      <c r="U250" s="1">
        <v>0.281579</v>
      </c>
      <c r="V250" s="1">
        <v>0.634771832000013</v>
      </c>
    </row>
    <row r="251" spans="1:22">
      <c r="A251" s="1">
        <v>275</v>
      </c>
      <c r="B251" s="1">
        <v>86.05653</v>
      </c>
      <c r="C251" s="1">
        <v>45.071139</v>
      </c>
      <c r="D251" s="1">
        <v>1.2735</v>
      </c>
      <c r="E251" s="1">
        <f t="shared" si="3"/>
        <v>1.869995</v>
      </c>
      <c r="F251" s="1">
        <v>0.0944</v>
      </c>
      <c r="G251" s="1">
        <v>0.0906</v>
      </c>
      <c r="H251" s="1">
        <v>0.136</v>
      </c>
      <c r="I251" s="1">
        <v>0.1506</v>
      </c>
      <c r="J251" s="1">
        <v>0.3426</v>
      </c>
      <c r="K251" s="1">
        <v>0.2703</v>
      </c>
      <c r="L251" s="1">
        <v>0.1943</v>
      </c>
      <c r="M251" s="1">
        <v>0.116809</v>
      </c>
      <c r="N251" s="1">
        <v>0.143114</v>
      </c>
      <c r="O251" s="1">
        <v>0.398185</v>
      </c>
      <c r="P251" s="1">
        <v>0.20292</v>
      </c>
      <c r="Q251" s="1">
        <v>0.192</v>
      </c>
      <c r="R251" s="1">
        <v>0.389294</v>
      </c>
      <c r="S251" s="1">
        <v>-0.431676</v>
      </c>
      <c r="T251" s="1">
        <v>2.2749</v>
      </c>
      <c r="U251" s="1">
        <v>0.289972</v>
      </c>
      <c r="V251" s="1">
        <f>-15.062-319.669*R251+61.607*T251</f>
        <v>0.642540614000012</v>
      </c>
    </row>
    <row r="252" spans="1:22">
      <c r="A252" s="1">
        <v>142</v>
      </c>
      <c r="B252" s="1">
        <v>85.401405</v>
      </c>
      <c r="C252" s="1">
        <v>44.420781</v>
      </c>
      <c r="D252" s="1">
        <v>0.6255</v>
      </c>
      <c r="E252" s="1">
        <f t="shared" si="3"/>
        <v>1.111835</v>
      </c>
      <c r="F252" s="1">
        <v>0.1025</v>
      </c>
      <c r="G252" s="1">
        <v>0.0965</v>
      </c>
      <c r="H252" s="1">
        <v>0.1287</v>
      </c>
      <c r="I252" s="1">
        <v>0.1442</v>
      </c>
      <c r="J252" s="1">
        <v>0.3285</v>
      </c>
      <c r="K252" s="1">
        <v>0.2454</v>
      </c>
      <c r="L252" s="1">
        <v>0.1584</v>
      </c>
      <c r="M252" s="1">
        <v>0.117963</v>
      </c>
      <c r="N252" s="1">
        <v>0.13623</v>
      </c>
      <c r="O252" s="1">
        <v>0.381142</v>
      </c>
      <c r="P252" s="1">
        <v>0.19328</v>
      </c>
      <c r="Q252" s="1">
        <v>0.1843</v>
      </c>
      <c r="R252" s="1">
        <v>0.389888</v>
      </c>
      <c r="S252" s="1">
        <v>-0.437008</v>
      </c>
      <c r="T252" s="1">
        <v>2.27809</v>
      </c>
      <c r="U252" s="1">
        <v>0.284209</v>
      </c>
      <c r="V252" s="1">
        <v>0.649183558000004</v>
      </c>
    </row>
    <row r="253" spans="1:22">
      <c r="A253" s="1">
        <v>100</v>
      </c>
      <c r="B253" s="1">
        <v>85.298992</v>
      </c>
      <c r="C253" s="1">
        <v>44.457187</v>
      </c>
      <c r="D253" s="1">
        <v>0.857</v>
      </c>
      <c r="E253" s="1">
        <f t="shared" si="3"/>
        <v>1.38269</v>
      </c>
      <c r="F253" s="1">
        <v>0.095</v>
      </c>
      <c r="G253" s="1">
        <v>0.0864</v>
      </c>
      <c r="H253" s="1">
        <v>0.1222</v>
      </c>
      <c r="I253" s="1">
        <v>0.1306</v>
      </c>
      <c r="J253" s="1">
        <v>0.2988</v>
      </c>
      <c r="K253" s="1">
        <v>0.2111</v>
      </c>
      <c r="L253" s="1">
        <v>0.1514</v>
      </c>
      <c r="M253" s="1">
        <v>0.106225</v>
      </c>
      <c r="N253" s="1">
        <v>0.12633</v>
      </c>
      <c r="O253" s="1">
        <v>0.348239</v>
      </c>
      <c r="P253" s="1">
        <v>0.178855</v>
      </c>
      <c r="Q253" s="1">
        <v>0.1682</v>
      </c>
      <c r="R253" s="1">
        <v>0.391709</v>
      </c>
      <c r="S253" s="1">
        <v>-0.419477</v>
      </c>
      <c r="T253" s="1">
        <v>2.2879</v>
      </c>
      <c r="U253" s="1">
        <v>0.271465</v>
      </c>
      <c r="V253" s="1">
        <v>0.671430979000007</v>
      </c>
    </row>
    <row r="254" spans="1:22">
      <c r="A254" s="1">
        <v>3</v>
      </c>
      <c r="B254" s="1">
        <v>86.16199</v>
      </c>
      <c r="C254" s="1">
        <v>44.273485</v>
      </c>
      <c r="D254" s="1">
        <v>0.491</v>
      </c>
      <c r="E254" s="1">
        <f t="shared" si="3"/>
        <v>0.95447</v>
      </c>
      <c r="F254" s="1">
        <v>0.0956</v>
      </c>
      <c r="G254" s="1">
        <v>0.0895</v>
      </c>
      <c r="H254" s="1">
        <v>0.1247</v>
      </c>
      <c r="I254" s="1">
        <v>0.1426</v>
      </c>
      <c r="J254" s="1">
        <v>0.3268</v>
      </c>
      <c r="K254" s="1">
        <v>0.2446</v>
      </c>
      <c r="L254" s="1">
        <v>0.1612</v>
      </c>
      <c r="M254" s="1">
        <v>0.112972</v>
      </c>
      <c r="N254" s="1">
        <v>0.13335</v>
      </c>
      <c r="O254" s="1">
        <v>0.377734</v>
      </c>
      <c r="P254" s="1">
        <v>0.189433</v>
      </c>
      <c r="Q254" s="1">
        <v>0.1842</v>
      </c>
      <c r="R254" s="1">
        <v>0.392416</v>
      </c>
      <c r="S254" s="1">
        <v>-0.447619</v>
      </c>
      <c r="T254" s="1">
        <v>2.29172</v>
      </c>
      <c r="U254" s="1">
        <v>0.285022</v>
      </c>
      <c r="V254" s="1">
        <v>0.680763736000017</v>
      </c>
    </row>
    <row r="255" spans="1:22">
      <c r="A255" s="1">
        <v>229</v>
      </c>
      <c r="B255" s="1">
        <v>86.512878</v>
      </c>
      <c r="C255" s="1">
        <v>44.451381</v>
      </c>
      <c r="D255" s="1">
        <v>0.81</v>
      </c>
      <c r="E255" s="1">
        <f t="shared" si="3"/>
        <v>1.3277</v>
      </c>
      <c r="F255" s="1">
        <v>0.1173</v>
      </c>
      <c r="G255" s="1">
        <v>0.1071</v>
      </c>
      <c r="H255" s="1">
        <v>0.1388</v>
      </c>
      <c r="I255" s="1">
        <v>0.1575</v>
      </c>
      <c r="J255" s="1">
        <v>0.362</v>
      </c>
      <c r="K255" s="1">
        <v>0.2549</v>
      </c>
      <c r="L255" s="1">
        <v>0.1667</v>
      </c>
      <c r="M255" s="1">
        <v>0.129878</v>
      </c>
      <c r="N255" s="1">
        <v>0.147855</v>
      </c>
      <c r="O255" s="1">
        <v>0.418468</v>
      </c>
      <c r="P255" s="1">
        <v>0.209933</v>
      </c>
      <c r="Q255" s="1">
        <v>0.2045</v>
      </c>
      <c r="R255" s="1">
        <v>0.393648</v>
      </c>
      <c r="S255" s="1">
        <v>-0.445687</v>
      </c>
      <c r="T255" s="1">
        <v>2.29841</v>
      </c>
      <c r="U255" s="1">
        <v>0.300883</v>
      </c>
      <c r="V255" s="1">
        <f>-15.062-319.669*R255+61.607*T255</f>
        <v>0.699082357999998</v>
      </c>
    </row>
    <row r="256" spans="1:22">
      <c r="A256" s="1">
        <v>198</v>
      </c>
      <c r="B256" s="1">
        <v>86.211064</v>
      </c>
      <c r="C256" s="1">
        <v>44.676184</v>
      </c>
      <c r="D256" s="1">
        <v>0.5219</v>
      </c>
      <c r="E256" s="1">
        <f t="shared" si="3"/>
        <v>0.990623</v>
      </c>
      <c r="F256" s="1">
        <v>0.0715</v>
      </c>
      <c r="G256" s="1">
        <v>0.0686</v>
      </c>
      <c r="H256" s="1">
        <v>0.0984</v>
      </c>
      <c r="I256" s="1">
        <v>0.135</v>
      </c>
      <c r="J256" s="1">
        <v>0.3106</v>
      </c>
      <c r="K256" s="1">
        <v>0.3075</v>
      </c>
      <c r="L256" s="1">
        <v>0.211</v>
      </c>
      <c r="M256" s="1">
        <v>0.0962341</v>
      </c>
      <c r="N256" s="1">
        <v>0.115256</v>
      </c>
      <c r="O256" s="1">
        <v>0.352675</v>
      </c>
      <c r="P256" s="1">
        <v>0.167056</v>
      </c>
      <c r="Q256" s="1">
        <v>0.1756</v>
      </c>
      <c r="R256" s="1">
        <v>0.394075</v>
      </c>
      <c r="S256" s="1">
        <v>-0.518826</v>
      </c>
      <c r="T256" s="1">
        <v>2.30074</v>
      </c>
      <c r="U256" s="1">
        <v>0.278553</v>
      </c>
      <c r="V256" s="1">
        <f>-15.062-319.669*R256+61.607*T256</f>
        <v>0.706128004999982</v>
      </c>
    </row>
    <row r="257" spans="1:22">
      <c r="A257" s="1">
        <v>19</v>
      </c>
      <c r="B257" s="1">
        <v>85.911384</v>
      </c>
      <c r="C257" s="1">
        <v>44.255513</v>
      </c>
      <c r="D257" s="1">
        <v>0.5925</v>
      </c>
      <c r="E257" s="1">
        <f t="shared" si="3"/>
        <v>1.073225</v>
      </c>
      <c r="F257" s="1">
        <v>0.081</v>
      </c>
      <c r="G257" s="1">
        <v>0.0737</v>
      </c>
      <c r="H257" s="1">
        <v>0.1037</v>
      </c>
      <c r="I257" s="1">
        <v>0.1314</v>
      </c>
      <c r="J257" s="1">
        <v>0.3025</v>
      </c>
      <c r="K257" s="1">
        <v>0.275</v>
      </c>
      <c r="L257" s="1">
        <v>0.193</v>
      </c>
      <c r="M257" s="1">
        <v>0.0984082</v>
      </c>
      <c r="N257" s="1">
        <v>0.116731</v>
      </c>
      <c r="O257" s="1">
        <v>0.345725</v>
      </c>
      <c r="P257" s="1">
        <v>0.167391</v>
      </c>
      <c r="Q257" s="1">
        <v>0.1711</v>
      </c>
      <c r="R257" s="1">
        <v>0.39433</v>
      </c>
      <c r="S257" s="1">
        <v>-0.489414</v>
      </c>
      <c r="T257" s="1">
        <v>2.30213</v>
      </c>
      <c r="U257" s="1">
        <v>0.274815</v>
      </c>
      <c r="V257" s="1">
        <v>0.710246139999981</v>
      </c>
    </row>
    <row r="258" spans="1:22">
      <c r="A258" s="1">
        <v>159</v>
      </c>
      <c r="B258" s="1">
        <v>85.078125</v>
      </c>
      <c r="C258" s="1">
        <v>44.653024</v>
      </c>
      <c r="D258" s="1">
        <v>0.9315</v>
      </c>
      <c r="E258" s="1">
        <f t="shared" ref="E258:E288" si="4">(D258/3)*3.51+0.38</f>
        <v>1.469855</v>
      </c>
      <c r="F258" s="1">
        <v>0.1007</v>
      </c>
      <c r="G258" s="1">
        <v>0.0939</v>
      </c>
      <c r="H258" s="1">
        <v>0.1202</v>
      </c>
      <c r="I258" s="1">
        <v>0.1408</v>
      </c>
      <c r="J258" s="1">
        <v>0.3247</v>
      </c>
      <c r="K258" s="1">
        <v>0.2627</v>
      </c>
      <c r="L258" s="1">
        <v>0.1723</v>
      </c>
      <c r="M258" s="1">
        <v>0.114983</v>
      </c>
      <c r="N258" s="1">
        <v>0.130093</v>
      </c>
      <c r="O258" s="1">
        <v>0.373768</v>
      </c>
      <c r="P258" s="1">
        <v>0.185129</v>
      </c>
      <c r="Q258" s="1">
        <v>0.1839</v>
      </c>
      <c r="R258" s="1">
        <v>0.395059</v>
      </c>
      <c r="S258" s="1">
        <v>-0.459654</v>
      </c>
      <c r="T258" s="1">
        <v>2.30611</v>
      </c>
      <c r="U258" s="1">
        <v>0.285707</v>
      </c>
      <c r="V258" s="1">
        <v>0.722403298999978</v>
      </c>
    </row>
    <row r="259" spans="1:22">
      <c r="A259" s="1">
        <v>49</v>
      </c>
      <c r="B259" s="1">
        <v>86.486823</v>
      </c>
      <c r="C259" s="1">
        <v>44.27401</v>
      </c>
      <c r="D259" s="1">
        <v>1.155</v>
      </c>
      <c r="E259" s="1">
        <f t="shared" si="4"/>
        <v>1.73135</v>
      </c>
      <c r="F259" s="1">
        <v>0.098</v>
      </c>
      <c r="G259" s="1">
        <v>0.0937</v>
      </c>
      <c r="H259" s="1">
        <v>0.1332</v>
      </c>
      <c r="I259" s="1">
        <v>0.144</v>
      </c>
      <c r="J259" s="1">
        <v>0.3325</v>
      </c>
      <c r="K259" s="1">
        <v>0.2682</v>
      </c>
      <c r="L259" s="1">
        <v>0.1998</v>
      </c>
      <c r="M259" s="1">
        <v>0.116159</v>
      </c>
      <c r="N259" s="1">
        <v>0.138495</v>
      </c>
      <c r="O259" s="1">
        <v>0.38605</v>
      </c>
      <c r="P259" s="1">
        <v>0.196159</v>
      </c>
      <c r="Q259" s="1">
        <v>0.1885</v>
      </c>
      <c r="R259" s="1">
        <v>0.395593</v>
      </c>
      <c r="S259" s="1">
        <v>-0.427958</v>
      </c>
      <c r="T259" s="1">
        <v>2.30903</v>
      </c>
      <c r="U259" s="1">
        <v>0.289555</v>
      </c>
      <c r="V259" s="1">
        <v>0.731592492999994</v>
      </c>
    </row>
    <row r="260" spans="1:22">
      <c r="A260" s="1">
        <v>41</v>
      </c>
      <c r="B260" s="1">
        <v>86.261745</v>
      </c>
      <c r="C260" s="1">
        <v>44.277468</v>
      </c>
      <c r="D260" s="1">
        <v>1.704</v>
      </c>
      <c r="E260" s="1">
        <f t="shared" si="4"/>
        <v>2.37368</v>
      </c>
      <c r="F260" s="1">
        <v>0.0895</v>
      </c>
      <c r="G260" s="1">
        <v>0.0816</v>
      </c>
      <c r="H260" s="1">
        <v>0.1159</v>
      </c>
      <c r="I260" s="1">
        <v>0.1263</v>
      </c>
      <c r="J260" s="1">
        <v>0.2924</v>
      </c>
      <c r="K260" s="1">
        <v>0.2131</v>
      </c>
      <c r="L260" s="1">
        <v>0.1495</v>
      </c>
      <c r="M260" s="1">
        <v>0.101519</v>
      </c>
      <c r="N260" s="1">
        <v>0.120988</v>
      </c>
      <c r="O260" s="1">
        <v>0.338943</v>
      </c>
      <c r="P260" s="1">
        <v>0.171419</v>
      </c>
      <c r="Q260" s="1">
        <v>0.1661</v>
      </c>
      <c r="R260" s="1">
        <v>0.396704</v>
      </c>
      <c r="S260" s="1">
        <v>-0.43228</v>
      </c>
      <c r="T260" s="1">
        <v>2.31512</v>
      </c>
      <c r="U260" s="1">
        <v>0.271198</v>
      </c>
      <c r="V260" s="1">
        <v>0.751626864000002</v>
      </c>
    </row>
    <row r="261" spans="1:22">
      <c r="A261" s="1">
        <v>273</v>
      </c>
      <c r="B261" s="1">
        <v>85.982082</v>
      </c>
      <c r="C261" s="1">
        <v>45.130757</v>
      </c>
      <c r="D261" s="1">
        <v>1.7685</v>
      </c>
      <c r="E261" s="1">
        <f t="shared" si="4"/>
        <v>2.449145</v>
      </c>
      <c r="F261" s="1">
        <v>0.0767</v>
      </c>
      <c r="G261" s="1">
        <v>0.0683</v>
      </c>
      <c r="H261" s="1">
        <v>0.0939</v>
      </c>
      <c r="I261" s="1">
        <v>0.1109</v>
      </c>
      <c r="J261" s="1">
        <v>0.2578</v>
      </c>
      <c r="K261" s="1">
        <v>0.2242</v>
      </c>
      <c r="L261" s="1">
        <v>0.1627</v>
      </c>
      <c r="M261" s="1">
        <v>0.0870314</v>
      </c>
      <c r="N261" s="1">
        <v>0.102047</v>
      </c>
      <c r="O261" s="1">
        <v>0.295934</v>
      </c>
      <c r="P261" s="1">
        <v>0.145314</v>
      </c>
      <c r="Q261" s="1">
        <v>0.1469</v>
      </c>
      <c r="R261" s="1">
        <v>0.398427</v>
      </c>
      <c r="S261" s="1">
        <v>-0.466022</v>
      </c>
      <c r="T261" s="1">
        <v>2.32462</v>
      </c>
      <c r="U261" s="1">
        <v>0.253655</v>
      </c>
      <c r="V261" s="1">
        <f>-15.062-319.669*R261+61.607*T261</f>
        <v>0.786103677</v>
      </c>
    </row>
    <row r="262" spans="1:22">
      <c r="A262" s="1">
        <v>97</v>
      </c>
      <c r="B262" s="1">
        <v>85.829821</v>
      </c>
      <c r="C262" s="1">
        <v>44.764101</v>
      </c>
      <c r="D262" s="1">
        <v>0.5907</v>
      </c>
      <c r="E262" s="1">
        <f t="shared" si="4"/>
        <v>1.071119</v>
      </c>
      <c r="F262" s="1">
        <v>0.1101</v>
      </c>
      <c r="G262" s="1">
        <v>0.1051</v>
      </c>
      <c r="H262" s="1">
        <v>0.1363</v>
      </c>
      <c r="I262" s="1">
        <v>0.1494</v>
      </c>
      <c r="J262" s="1">
        <v>0.3474</v>
      </c>
      <c r="K262" s="1">
        <v>0.2523</v>
      </c>
      <c r="L262" s="1">
        <v>0.1652</v>
      </c>
      <c r="M262" s="1">
        <v>0.125307</v>
      </c>
      <c r="N262" s="1">
        <v>0.1427</v>
      </c>
      <c r="O262" s="1">
        <v>0.401976</v>
      </c>
      <c r="P262" s="1">
        <v>0.202233</v>
      </c>
      <c r="Q262" s="1">
        <v>0.198</v>
      </c>
      <c r="R262" s="1">
        <v>0.398551</v>
      </c>
      <c r="S262" s="1">
        <v>-0.436428</v>
      </c>
      <c r="T262" s="1">
        <v>2.3253</v>
      </c>
      <c r="U262" s="1">
        <v>0.297953</v>
      </c>
      <c r="V262" s="1">
        <v>0.78835748100002</v>
      </c>
    </row>
    <row r="263" spans="1:22">
      <c r="A263" s="1">
        <v>274</v>
      </c>
      <c r="B263" s="1">
        <v>86.030243</v>
      </c>
      <c r="C263" s="1">
        <v>45.088555</v>
      </c>
      <c r="D263" s="1">
        <v>1.4955</v>
      </c>
      <c r="E263" s="1">
        <f t="shared" si="4"/>
        <v>2.129735</v>
      </c>
      <c r="F263" s="1">
        <v>0.0728</v>
      </c>
      <c r="G263" s="1">
        <v>0.0687</v>
      </c>
      <c r="H263" s="1">
        <v>0.1117</v>
      </c>
      <c r="I263" s="1">
        <v>0.1443</v>
      </c>
      <c r="J263" s="1">
        <v>0.3359</v>
      </c>
      <c r="K263" s="1">
        <v>0.3122</v>
      </c>
      <c r="L263" s="1">
        <v>0.2186</v>
      </c>
      <c r="M263" s="1">
        <v>0.0995661</v>
      </c>
      <c r="N263" s="1">
        <v>0.126958</v>
      </c>
      <c r="O263" s="1">
        <v>0.382267</v>
      </c>
      <c r="P263" s="1">
        <v>0.182481</v>
      </c>
      <c r="Q263" s="1">
        <v>0.1916</v>
      </c>
      <c r="R263" s="1">
        <v>0.399</v>
      </c>
      <c r="S263" s="1">
        <v>-0.500894</v>
      </c>
      <c r="T263" s="1">
        <v>2.32779</v>
      </c>
      <c r="U263" s="1">
        <v>0.293205</v>
      </c>
      <c r="V263" s="1">
        <f>-15.062-319.669*R263+61.607*T263</f>
        <v>0.798227529999963</v>
      </c>
    </row>
    <row r="264" spans="1:22">
      <c r="A264" s="1">
        <v>262</v>
      </c>
      <c r="B264" s="1">
        <v>85.184383</v>
      </c>
      <c r="C264" s="1">
        <v>44.585638</v>
      </c>
      <c r="D264" s="1">
        <v>5.112</v>
      </c>
      <c r="E264" s="1">
        <f t="shared" si="4"/>
        <v>6.36104</v>
      </c>
      <c r="F264" s="1">
        <v>0.1111</v>
      </c>
      <c r="G264" s="1">
        <v>0.104</v>
      </c>
      <c r="H264" s="1">
        <v>0.1295</v>
      </c>
      <c r="I264" s="1">
        <v>0.1468</v>
      </c>
      <c r="J264" s="1">
        <v>0.342</v>
      </c>
      <c r="K264" s="1">
        <v>0.2603</v>
      </c>
      <c r="L264" s="1">
        <v>0.1691</v>
      </c>
      <c r="M264" s="1">
        <v>0.123561</v>
      </c>
      <c r="N264" s="1">
        <v>0.137879</v>
      </c>
      <c r="O264" s="1">
        <v>0.394062</v>
      </c>
      <c r="P264" s="1">
        <v>0.195756</v>
      </c>
      <c r="Q264" s="1">
        <v>0.1952</v>
      </c>
      <c r="R264" s="1">
        <v>0.399345</v>
      </c>
      <c r="S264" s="1">
        <v>-0.450689</v>
      </c>
      <c r="T264" s="1">
        <v>2.3297</v>
      </c>
      <c r="U264" s="1">
        <v>0.296116</v>
      </c>
      <c r="V264" s="1">
        <f>-15.062-319.669*R264+61.607*T264</f>
        <v>0.805611094999989</v>
      </c>
    </row>
    <row r="265" spans="1:22">
      <c r="A265" s="1">
        <v>196</v>
      </c>
      <c r="B265" s="1">
        <v>86.115892</v>
      </c>
      <c r="C265" s="1">
        <v>44.271377</v>
      </c>
      <c r="D265" s="1">
        <v>0.4796</v>
      </c>
      <c r="E265" s="1">
        <f t="shared" si="4"/>
        <v>0.941132</v>
      </c>
      <c r="F265" s="1">
        <v>0.0928</v>
      </c>
      <c r="G265" s="1">
        <v>0.0812</v>
      </c>
      <c r="H265" s="1">
        <v>0.1124</v>
      </c>
      <c r="I265" s="1">
        <v>0.1309</v>
      </c>
      <c r="J265" s="1">
        <v>0.3052</v>
      </c>
      <c r="K265" s="1">
        <v>0.2178</v>
      </c>
      <c r="L265" s="1">
        <v>0.148</v>
      </c>
      <c r="M265" s="1">
        <v>0.103097</v>
      </c>
      <c r="N265" s="1">
        <v>0.121298</v>
      </c>
      <c r="O265" s="1">
        <v>0.350593</v>
      </c>
      <c r="P265" s="1">
        <v>0.172536</v>
      </c>
      <c r="Q265" s="1">
        <v>0.1743</v>
      </c>
      <c r="R265" s="1">
        <v>0.399679</v>
      </c>
      <c r="S265" s="1">
        <v>-0.461686</v>
      </c>
      <c r="T265" s="1">
        <v>2.33155</v>
      </c>
      <c r="U265" s="1">
        <v>0.279297</v>
      </c>
      <c r="V265" s="1">
        <f>-15.062-319.669*R265+61.607*T265</f>
        <v>0.812814599000006</v>
      </c>
    </row>
    <row r="266" spans="1:22">
      <c r="A266" s="1">
        <v>219</v>
      </c>
      <c r="B266" s="1">
        <v>86.194837</v>
      </c>
      <c r="C266" s="1">
        <v>44.410988</v>
      </c>
      <c r="D266" s="1">
        <v>0.672</v>
      </c>
      <c r="E266" s="1">
        <f t="shared" si="4"/>
        <v>1.16624</v>
      </c>
      <c r="F266" s="1">
        <v>0.0821</v>
      </c>
      <c r="G266" s="1">
        <v>0.0758</v>
      </c>
      <c r="H266" s="1">
        <v>0.1116</v>
      </c>
      <c r="I266" s="1">
        <v>0.1421</v>
      </c>
      <c r="J266" s="1">
        <v>0.3321</v>
      </c>
      <c r="K266" s="1">
        <v>0.2881</v>
      </c>
      <c r="L266" s="1">
        <v>0.1941</v>
      </c>
      <c r="M266" s="1">
        <v>0.103784</v>
      </c>
      <c r="N266" s="1">
        <v>0.12593</v>
      </c>
      <c r="O266" s="1">
        <v>0.378071</v>
      </c>
      <c r="P266" s="1">
        <v>0.180685</v>
      </c>
      <c r="Q266" s="1">
        <v>0.19</v>
      </c>
      <c r="R266" s="1">
        <v>0.400675</v>
      </c>
      <c r="S266" s="1">
        <v>-0.496957</v>
      </c>
      <c r="T266" s="1">
        <v>2.33709</v>
      </c>
      <c r="U266" s="1">
        <v>0.292548</v>
      </c>
      <c r="V266" s="1">
        <f>-15.062-319.669*R266+61.607*T266</f>
        <v>0.835727054999978</v>
      </c>
    </row>
    <row r="267" spans="1:22">
      <c r="A267" s="1">
        <v>172</v>
      </c>
      <c r="B267" s="1">
        <v>86.413143</v>
      </c>
      <c r="C267" s="1">
        <v>44.905719</v>
      </c>
      <c r="D267" s="1">
        <v>1.407</v>
      </c>
      <c r="E267" s="1">
        <f t="shared" si="4"/>
        <v>2.02619</v>
      </c>
      <c r="F267" s="1">
        <v>0.0881</v>
      </c>
      <c r="G267" s="1">
        <v>0.0813</v>
      </c>
      <c r="H267" s="1">
        <v>0.1105</v>
      </c>
      <c r="I267" s="1">
        <v>0.1405</v>
      </c>
      <c r="J267" s="1">
        <v>0.3284</v>
      </c>
      <c r="K267" s="1">
        <v>0.2674</v>
      </c>
      <c r="L267" s="1">
        <v>0.1735</v>
      </c>
      <c r="M267" s="1">
        <v>0.106877</v>
      </c>
      <c r="N267" s="1">
        <v>0.1246</v>
      </c>
      <c r="O267" s="1">
        <v>0.373894</v>
      </c>
      <c r="P267" s="1">
        <v>0.178747</v>
      </c>
      <c r="Q267" s="1">
        <v>0.1879</v>
      </c>
      <c r="R267" s="1">
        <v>0.400725</v>
      </c>
      <c r="S267" s="1">
        <v>-0.496468</v>
      </c>
      <c r="T267" s="1">
        <v>2.33737</v>
      </c>
      <c r="U267" s="1">
        <v>0.290897</v>
      </c>
      <c r="V267" s="1">
        <v>0.836993565</v>
      </c>
    </row>
    <row r="268" spans="1:22">
      <c r="A268" s="1">
        <v>65</v>
      </c>
      <c r="B268" s="1">
        <v>86.204845</v>
      </c>
      <c r="C268" s="1">
        <v>44.528157</v>
      </c>
      <c r="D268" s="1">
        <v>6.75</v>
      </c>
      <c r="E268" s="1">
        <f t="shared" si="4"/>
        <v>8.2775</v>
      </c>
      <c r="F268" s="1">
        <v>0.0762</v>
      </c>
      <c r="G268" s="1">
        <v>0.0624</v>
      </c>
      <c r="H268" s="1">
        <v>0.1056</v>
      </c>
      <c r="I268" s="1">
        <v>0.1165</v>
      </c>
      <c r="J268" s="1">
        <v>0.2728</v>
      </c>
      <c r="K268" s="1">
        <v>0.214</v>
      </c>
      <c r="L268" s="1">
        <v>0.1513</v>
      </c>
      <c r="M268" s="1">
        <v>0.0852619</v>
      </c>
      <c r="N268" s="1">
        <v>0.110916</v>
      </c>
      <c r="O268" s="1">
        <v>0.314871</v>
      </c>
      <c r="P268" s="1">
        <v>0.157237</v>
      </c>
      <c r="Q268" s="1">
        <v>0.1563</v>
      </c>
      <c r="R268" s="1">
        <v>0.40149</v>
      </c>
      <c r="S268" s="1">
        <v>-0.44186</v>
      </c>
      <c r="T268" s="1">
        <v>2.34163</v>
      </c>
      <c r="U268" s="1">
        <v>0.263634</v>
      </c>
      <c r="V268" s="1">
        <v>0.854892599999999</v>
      </c>
    </row>
    <row r="269" spans="1:22">
      <c r="A269" s="1">
        <v>250</v>
      </c>
      <c r="B269" s="1">
        <v>85.628245</v>
      </c>
      <c r="C269" s="1">
        <v>44.828534</v>
      </c>
      <c r="D269" s="1">
        <v>0.5512</v>
      </c>
      <c r="E269" s="1">
        <f t="shared" si="4"/>
        <v>1.024904</v>
      </c>
      <c r="F269" s="1">
        <v>0.0776</v>
      </c>
      <c r="G269" s="1">
        <v>0.0757</v>
      </c>
      <c r="H269" s="1">
        <v>0.0946</v>
      </c>
      <c r="I269" s="1">
        <v>0.1039</v>
      </c>
      <c r="J269" s="1">
        <v>0.2434</v>
      </c>
      <c r="K269" s="1">
        <v>0.1705</v>
      </c>
      <c r="L269" s="1">
        <v>0.12</v>
      </c>
      <c r="M269" s="1">
        <v>0.0886861</v>
      </c>
      <c r="N269" s="1">
        <v>0.099141</v>
      </c>
      <c r="O269" s="1">
        <v>0.281048</v>
      </c>
      <c r="P269" s="1">
        <v>0.140515</v>
      </c>
      <c r="Q269" s="1">
        <v>0.1395</v>
      </c>
      <c r="R269" s="1">
        <v>0.40167</v>
      </c>
      <c r="S269" s="1">
        <v>-0.440237</v>
      </c>
      <c r="T269" s="1">
        <v>2.34264</v>
      </c>
      <c r="U269" s="1">
        <v>0.246961</v>
      </c>
      <c r="V269" s="1">
        <f>-15.062-319.669*R269+61.607*T269</f>
        <v>0.859575249999978</v>
      </c>
    </row>
    <row r="270" spans="1:22">
      <c r="A270" s="1">
        <v>151</v>
      </c>
      <c r="B270" s="1">
        <v>86.163388</v>
      </c>
      <c r="C270" s="1">
        <v>44.364985</v>
      </c>
      <c r="D270" s="1">
        <v>0.53325</v>
      </c>
      <c r="E270" s="1">
        <f t="shared" si="4"/>
        <v>1.0039025</v>
      </c>
      <c r="F270" s="1">
        <v>0.0964</v>
      </c>
      <c r="G270" s="1">
        <v>0.0875</v>
      </c>
      <c r="H270" s="1">
        <v>0.1069</v>
      </c>
      <c r="I270" s="1">
        <v>0.1166</v>
      </c>
      <c r="J270" s="1">
        <v>0.2744</v>
      </c>
      <c r="K270" s="1">
        <v>0.1715</v>
      </c>
      <c r="L270" s="1">
        <v>0.1233</v>
      </c>
      <c r="M270" s="1">
        <v>0.101007</v>
      </c>
      <c r="N270" s="1">
        <v>0.111645</v>
      </c>
      <c r="O270" s="1">
        <v>0.316731</v>
      </c>
      <c r="P270" s="1">
        <v>0.158187</v>
      </c>
      <c r="Q270" s="1">
        <v>0.1578</v>
      </c>
      <c r="R270" s="1">
        <v>0.403581</v>
      </c>
      <c r="S270" s="1">
        <v>-0.439287</v>
      </c>
      <c r="T270" s="1">
        <v>2.35334</v>
      </c>
      <c r="U270" s="1">
        <v>0.265657</v>
      </c>
      <c r="V270" s="1">
        <v>0.907882690999998</v>
      </c>
    </row>
    <row r="271" spans="1:22">
      <c r="A271" s="1">
        <v>52</v>
      </c>
      <c r="B271" s="1">
        <v>86.205655</v>
      </c>
      <c r="C271" s="1">
        <v>44.374992</v>
      </c>
      <c r="D271" s="1">
        <v>0.949</v>
      </c>
      <c r="E271" s="1">
        <f t="shared" si="4"/>
        <v>1.49033</v>
      </c>
      <c r="F271" s="1">
        <v>0.0843</v>
      </c>
      <c r="G271" s="1">
        <v>0.0765</v>
      </c>
      <c r="H271" s="1">
        <v>0.106</v>
      </c>
      <c r="I271" s="1">
        <v>0.1328</v>
      </c>
      <c r="J271" s="1">
        <v>0.3128</v>
      </c>
      <c r="K271" s="1">
        <v>0.2499</v>
      </c>
      <c r="L271" s="1">
        <v>0.168</v>
      </c>
      <c r="M271" s="1">
        <v>0.100793</v>
      </c>
      <c r="N271" s="1">
        <v>0.118646</v>
      </c>
      <c r="O271" s="1">
        <v>0.355971</v>
      </c>
      <c r="P271" s="1">
        <v>0.169917</v>
      </c>
      <c r="Q271" s="1">
        <v>0.18</v>
      </c>
      <c r="R271" s="1">
        <v>0.40395</v>
      </c>
      <c r="S271" s="1">
        <v>-0.493792</v>
      </c>
      <c r="T271" s="1">
        <v>2.35542</v>
      </c>
      <c r="U271" s="1">
        <v>0.285533</v>
      </c>
      <c r="V271" s="1">
        <v>0.918067390000004</v>
      </c>
    </row>
    <row r="272" spans="1:22">
      <c r="A272" s="1">
        <v>173</v>
      </c>
      <c r="B272" s="1">
        <v>86.455457</v>
      </c>
      <c r="C272" s="1">
        <v>44.882775</v>
      </c>
      <c r="D272" s="1">
        <v>1.407</v>
      </c>
      <c r="E272" s="1">
        <f t="shared" si="4"/>
        <v>2.02619</v>
      </c>
      <c r="F272" s="1">
        <v>0.0993</v>
      </c>
      <c r="G272" s="1">
        <v>0.0928</v>
      </c>
      <c r="H272" s="1">
        <v>0.1468</v>
      </c>
      <c r="I272" s="1">
        <v>0.1758</v>
      </c>
      <c r="J272" s="1">
        <v>0.415</v>
      </c>
      <c r="K272" s="1">
        <v>0.2457</v>
      </c>
      <c r="L272" s="1">
        <v>0.1812</v>
      </c>
      <c r="M272" s="1">
        <v>0.127727</v>
      </c>
      <c r="N272" s="1">
        <v>0.160647</v>
      </c>
      <c r="O272" s="1">
        <v>0.474005</v>
      </c>
      <c r="P272" s="1">
        <v>0.229032</v>
      </c>
      <c r="Q272" s="1">
        <v>0.2392</v>
      </c>
      <c r="R272" s="1">
        <v>0.404875</v>
      </c>
      <c r="S272" s="1">
        <v>-0.477394</v>
      </c>
      <c r="T272" s="1">
        <v>2.36064</v>
      </c>
      <c r="U272" s="1">
        <v>0.328933</v>
      </c>
      <c r="V272" s="1">
        <v>0.943962105000026</v>
      </c>
    </row>
    <row r="273" spans="1:22">
      <c r="A273" s="1">
        <v>213</v>
      </c>
      <c r="B273" s="1">
        <v>85.684819</v>
      </c>
      <c r="C273" s="1">
        <v>44.524233</v>
      </c>
      <c r="D273" s="1">
        <v>2.963</v>
      </c>
      <c r="E273" s="1">
        <f t="shared" si="4"/>
        <v>3.84671</v>
      </c>
      <c r="F273" s="1">
        <v>0.097</v>
      </c>
      <c r="G273" s="1">
        <v>0.0925</v>
      </c>
      <c r="H273" s="1">
        <v>0.1324</v>
      </c>
      <c r="I273" s="1">
        <v>0.1607</v>
      </c>
      <c r="J273" s="1">
        <v>0.3826</v>
      </c>
      <c r="K273" s="1">
        <v>0.3242</v>
      </c>
      <c r="L273" s="1">
        <v>0.2146</v>
      </c>
      <c r="M273" s="1">
        <v>0.121921</v>
      </c>
      <c r="N273" s="1">
        <v>0.145865</v>
      </c>
      <c r="O273" s="1">
        <v>0.435588</v>
      </c>
      <c r="P273" s="1">
        <v>0.208217</v>
      </c>
      <c r="Q273" s="1">
        <v>0.2219</v>
      </c>
      <c r="R273" s="1">
        <v>0.40843</v>
      </c>
      <c r="S273" s="1">
        <v>-0.485825</v>
      </c>
      <c r="T273" s="1">
        <v>2.38083</v>
      </c>
      <c r="U273" s="1">
        <v>0.319036</v>
      </c>
      <c r="V273" s="1">
        <f>-15.062-319.669*R273+61.607*T273</f>
        <v>1.05138413999998</v>
      </c>
    </row>
    <row r="274" spans="1:22">
      <c r="A274" s="1">
        <v>170</v>
      </c>
      <c r="B274" s="1">
        <v>86.223963</v>
      </c>
      <c r="C274" s="1">
        <v>44.920014</v>
      </c>
      <c r="D274" s="1">
        <v>0.6345</v>
      </c>
      <c r="E274" s="1">
        <f t="shared" si="4"/>
        <v>1.122365</v>
      </c>
      <c r="F274" s="1">
        <v>0.0747</v>
      </c>
      <c r="G274" s="1">
        <v>0.0664</v>
      </c>
      <c r="H274" s="1">
        <v>0.0926</v>
      </c>
      <c r="I274" s="1">
        <v>0.1023</v>
      </c>
      <c r="J274" s="1">
        <v>0.244</v>
      </c>
      <c r="K274" s="1">
        <v>0.1799</v>
      </c>
      <c r="L274" s="1">
        <v>0.1291</v>
      </c>
      <c r="M274" s="1">
        <v>0.082418</v>
      </c>
      <c r="N274" s="1">
        <v>0.0973292</v>
      </c>
      <c r="O274" s="1">
        <v>0.280314</v>
      </c>
      <c r="P274" s="1">
        <v>0.137986</v>
      </c>
      <c r="Q274" s="1">
        <v>0.1417</v>
      </c>
      <c r="R274" s="1">
        <v>0.409183</v>
      </c>
      <c r="S274" s="1">
        <v>-0.449792</v>
      </c>
      <c r="T274" s="1">
        <v>2.38514</v>
      </c>
      <c r="U274" s="1">
        <v>0.251152</v>
      </c>
      <c r="V274" s="1">
        <v>1.07619955299995</v>
      </c>
    </row>
    <row r="275" spans="1:22">
      <c r="A275" s="1">
        <v>220</v>
      </c>
      <c r="B275" s="1">
        <v>86.254542</v>
      </c>
      <c r="C275" s="1">
        <v>44.330983</v>
      </c>
      <c r="D275" s="1">
        <v>0.957</v>
      </c>
      <c r="E275" s="1">
        <f t="shared" si="4"/>
        <v>1.49969</v>
      </c>
      <c r="F275" s="1">
        <v>0.0818</v>
      </c>
      <c r="G275" s="1">
        <v>0.078</v>
      </c>
      <c r="H275" s="1">
        <v>0.1124</v>
      </c>
      <c r="I275" s="1">
        <v>0.1267</v>
      </c>
      <c r="J275" s="1">
        <v>0.3023</v>
      </c>
      <c r="K275" s="1">
        <v>0.2547</v>
      </c>
      <c r="L275" s="1">
        <v>0.1749</v>
      </c>
      <c r="M275" s="1">
        <v>0.0994113</v>
      </c>
      <c r="N275" s="1">
        <v>0.119336</v>
      </c>
      <c r="O275" s="1">
        <v>0.346514</v>
      </c>
      <c r="P275" s="1">
        <v>0.169371</v>
      </c>
      <c r="Q275" s="1">
        <v>0.1756</v>
      </c>
      <c r="R275" s="1">
        <v>0.409324</v>
      </c>
      <c r="S275" s="1">
        <v>-0.457921</v>
      </c>
      <c r="T275" s="1">
        <v>2.38595</v>
      </c>
      <c r="U275" s="1">
        <v>0.283531</v>
      </c>
      <c r="V275" s="1">
        <f>-15.062-319.669*R275+61.607*T275</f>
        <v>1.08102789399996</v>
      </c>
    </row>
    <row r="276" spans="1:22">
      <c r="A276" s="1">
        <v>46</v>
      </c>
      <c r="B276" s="1">
        <v>86.445692</v>
      </c>
      <c r="C276" s="1">
        <v>44.169592</v>
      </c>
      <c r="D276" s="1">
        <v>0.733</v>
      </c>
      <c r="E276" s="1">
        <f t="shared" si="4"/>
        <v>1.23761</v>
      </c>
      <c r="F276" s="1">
        <v>0.0867</v>
      </c>
      <c r="G276" s="1">
        <v>0.0796</v>
      </c>
      <c r="H276" s="1">
        <v>0.1042</v>
      </c>
      <c r="I276" s="1">
        <v>0.1323</v>
      </c>
      <c r="J276" s="1">
        <v>0.3162</v>
      </c>
      <c r="K276" s="1">
        <v>0.2315</v>
      </c>
      <c r="L276" s="1">
        <v>0.1561</v>
      </c>
      <c r="M276" s="1">
        <v>0.102621</v>
      </c>
      <c r="N276" s="1">
        <v>0.117412</v>
      </c>
      <c r="O276" s="1">
        <v>0.35825</v>
      </c>
      <c r="P276" s="1">
        <v>0.168407</v>
      </c>
      <c r="Q276" s="1">
        <v>0.1839</v>
      </c>
      <c r="R276" s="1">
        <v>0.410033</v>
      </c>
      <c r="S276" s="1">
        <v>-0.504282</v>
      </c>
      <c r="T276" s="1">
        <v>2.39002</v>
      </c>
      <c r="U276" s="1">
        <v>0.290828</v>
      </c>
      <c r="V276" s="1">
        <v>1.10512306300001</v>
      </c>
    </row>
    <row r="277" spans="1:22">
      <c r="A277" s="1">
        <v>18</v>
      </c>
      <c r="B277" s="1">
        <v>85.891733</v>
      </c>
      <c r="C277" s="1">
        <v>44.326077</v>
      </c>
      <c r="D277" s="1">
        <v>0.692</v>
      </c>
      <c r="E277" s="1">
        <f t="shared" si="4"/>
        <v>1.18964</v>
      </c>
      <c r="F277" s="1">
        <v>0.0957</v>
      </c>
      <c r="G277" s="1">
        <v>0.0853</v>
      </c>
      <c r="H277" s="1">
        <v>0.1145</v>
      </c>
      <c r="I277" s="1">
        <v>0.1329</v>
      </c>
      <c r="J277" s="1">
        <v>0.3197</v>
      </c>
      <c r="K277" s="1">
        <v>0.253</v>
      </c>
      <c r="L277" s="1">
        <v>0.1672</v>
      </c>
      <c r="M277" s="1">
        <v>0.106472</v>
      </c>
      <c r="N277" s="1">
        <v>0.123357</v>
      </c>
      <c r="O277" s="1">
        <v>0.364665</v>
      </c>
      <c r="P277" s="1">
        <v>0.175421</v>
      </c>
      <c r="Q277" s="1">
        <v>0.1868</v>
      </c>
      <c r="R277" s="1">
        <v>0.412726</v>
      </c>
      <c r="S277" s="1">
        <v>-0.472593</v>
      </c>
      <c r="T277" s="1">
        <v>2.40557</v>
      </c>
      <c r="U277" s="1">
        <v>0.294142</v>
      </c>
      <c r="V277" s="1">
        <v>1.20224329600001</v>
      </c>
    </row>
    <row r="278" spans="1:22">
      <c r="A278" s="1">
        <v>277</v>
      </c>
      <c r="B278" s="1">
        <v>86.114651</v>
      </c>
      <c r="C278" s="1">
        <v>44.925974</v>
      </c>
      <c r="D278" s="1">
        <v>0.8835</v>
      </c>
      <c r="E278" s="1">
        <f t="shared" si="4"/>
        <v>1.413695</v>
      </c>
      <c r="F278" s="1">
        <v>0.0715</v>
      </c>
      <c r="G278" s="1">
        <v>0.0635</v>
      </c>
      <c r="H278" s="1">
        <v>0.1013</v>
      </c>
      <c r="I278" s="1">
        <v>0.1063</v>
      </c>
      <c r="J278" s="1">
        <v>0.2616</v>
      </c>
      <c r="K278" s="1">
        <v>0.1786</v>
      </c>
      <c r="L278" s="1">
        <v>0.1346</v>
      </c>
      <c r="M278" s="1">
        <v>0.0821587</v>
      </c>
      <c r="N278" s="1">
        <v>0.10377</v>
      </c>
      <c r="O278" s="1">
        <v>0.299993</v>
      </c>
      <c r="P278" s="1">
        <v>0.146838</v>
      </c>
      <c r="Q278" s="1">
        <v>0.1553</v>
      </c>
      <c r="R278" s="1">
        <v>0.422126</v>
      </c>
      <c r="S278" s="1">
        <v>-0.441719</v>
      </c>
      <c r="T278" s="1">
        <v>2.46096</v>
      </c>
      <c r="U278" s="1">
        <v>0.268406</v>
      </c>
      <c r="V278" s="1">
        <f>-15.062-319.669*R278+61.607*T278</f>
        <v>1.60976642599999</v>
      </c>
    </row>
    <row r="279" spans="1:22">
      <c r="A279" s="1">
        <v>215</v>
      </c>
      <c r="B279" s="1">
        <v>85.746106</v>
      </c>
      <c r="C279" s="1">
        <v>44.550774</v>
      </c>
      <c r="D279" s="1">
        <v>0.766</v>
      </c>
      <c r="E279" s="1">
        <f t="shared" si="4"/>
        <v>1.27622</v>
      </c>
      <c r="F279" s="1">
        <v>0.0669</v>
      </c>
      <c r="G279" s="1">
        <v>0.0558</v>
      </c>
      <c r="H279" s="1">
        <v>0.0799</v>
      </c>
      <c r="I279" s="1">
        <v>0.0808</v>
      </c>
      <c r="J279" s="1">
        <v>0.2016</v>
      </c>
      <c r="K279" s="1">
        <v>0.1527</v>
      </c>
      <c r="L279" s="1">
        <v>0.1104</v>
      </c>
      <c r="M279" s="1">
        <v>0.0671464</v>
      </c>
      <c r="N279" s="1">
        <v>0.0803487</v>
      </c>
      <c r="O279" s="1">
        <v>0.23142</v>
      </c>
      <c r="P279" s="1">
        <v>0.113634</v>
      </c>
      <c r="Q279" s="1">
        <v>0.1208</v>
      </c>
      <c r="R279" s="1">
        <v>0.427762</v>
      </c>
      <c r="S279" s="1">
        <v>-0.432327</v>
      </c>
      <c r="T279" s="1">
        <v>2.49505</v>
      </c>
      <c r="U279" s="1">
        <v>0.231595</v>
      </c>
      <c r="V279" s="1">
        <f>-15.062-319.669*R279+61.607*T279</f>
        <v>1.90829457199999</v>
      </c>
    </row>
    <row r="280" spans="1:22">
      <c r="A280" s="1">
        <v>147</v>
      </c>
      <c r="B280" s="1">
        <v>85.351203</v>
      </c>
      <c r="C280" s="1">
        <v>44.38323</v>
      </c>
      <c r="D280" s="1">
        <v>0.7455</v>
      </c>
      <c r="E280" s="1">
        <f t="shared" si="4"/>
        <v>1.252235</v>
      </c>
      <c r="F280" s="1">
        <v>0.0901</v>
      </c>
      <c r="G280" s="1">
        <v>0.0816</v>
      </c>
      <c r="H280" s="1">
        <v>0.1122</v>
      </c>
      <c r="I280" s="1">
        <v>0.1159</v>
      </c>
      <c r="J280" s="1">
        <v>0.2907</v>
      </c>
      <c r="K280" s="1">
        <v>0.2159</v>
      </c>
      <c r="L280" s="1">
        <v>0.1557</v>
      </c>
      <c r="M280" s="1">
        <v>0.0972494</v>
      </c>
      <c r="N280" s="1">
        <v>0.114035</v>
      </c>
      <c r="O280" s="1">
        <v>0.332458</v>
      </c>
      <c r="P280" s="1">
        <v>0.161312</v>
      </c>
      <c r="Q280" s="1">
        <v>0.1748</v>
      </c>
      <c r="R280" s="1">
        <v>0.429907</v>
      </c>
      <c r="S280" s="1">
        <v>-0.443038</v>
      </c>
      <c r="T280" s="1">
        <v>2.5082</v>
      </c>
      <c r="U280" s="1">
        <v>0.289212</v>
      </c>
      <c r="V280" s="1">
        <v>2.03273661699998</v>
      </c>
    </row>
    <row r="281" spans="1:22">
      <c r="A281" s="1">
        <v>2</v>
      </c>
      <c r="B281" s="1">
        <v>86.165063</v>
      </c>
      <c r="C281" s="1">
        <v>44.237703</v>
      </c>
      <c r="D281" s="1">
        <v>0.632</v>
      </c>
      <c r="E281" s="1">
        <f t="shared" si="4"/>
        <v>1.11944</v>
      </c>
      <c r="F281" s="1">
        <v>0.0847</v>
      </c>
      <c r="G281" s="1">
        <v>0.0804</v>
      </c>
      <c r="H281" s="1">
        <v>0.1195</v>
      </c>
      <c r="I281" s="1">
        <v>0.1397</v>
      </c>
      <c r="J281" s="1">
        <v>0.3542</v>
      </c>
      <c r="K281" s="1">
        <v>0.2697</v>
      </c>
      <c r="L281" s="1">
        <v>0.1745</v>
      </c>
      <c r="M281" s="1">
        <v>0.105981</v>
      </c>
      <c r="N281" s="1">
        <v>0.129206</v>
      </c>
      <c r="O281" s="1">
        <v>0.399066</v>
      </c>
      <c r="P281" s="1">
        <v>0.183838</v>
      </c>
      <c r="Q281" s="1">
        <v>0.2145</v>
      </c>
      <c r="R281" s="1">
        <v>0.434298</v>
      </c>
      <c r="S281" s="1">
        <v>-0.495461</v>
      </c>
      <c r="T281" s="1">
        <v>2.53543</v>
      </c>
      <c r="U281" s="1">
        <v>0.323725</v>
      </c>
      <c r="V281" s="1">
        <v>2.30662864799999</v>
      </c>
    </row>
    <row r="282" spans="1:22">
      <c r="A282" s="1">
        <v>284</v>
      </c>
      <c r="B282" s="1">
        <v>84.966126</v>
      </c>
      <c r="C282" s="1">
        <v>45.099192</v>
      </c>
      <c r="D282" s="1">
        <v>1.8555</v>
      </c>
      <c r="E282" s="1">
        <f t="shared" si="4"/>
        <v>2.550935</v>
      </c>
      <c r="F282" s="1">
        <v>0.0689</v>
      </c>
      <c r="G282" s="1">
        <v>0.0613</v>
      </c>
      <c r="H282" s="1">
        <v>0.0997</v>
      </c>
      <c r="I282" s="1">
        <v>0.1229</v>
      </c>
      <c r="J282" s="1">
        <v>0.3213</v>
      </c>
      <c r="K282" s="1">
        <v>0.2231</v>
      </c>
      <c r="L282" s="1">
        <v>0.1515</v>
      </c>
      <c r="M282" s="1">
        <v>0.0867973</v>
      </c>
      <c r="N282" s="1">
        <v>0.110694</v>
      </c>
      <c r="O282" s="1">
        <v>0.358159</v>
      </c>
      <c r="P282" s="1">
        <v>0.158255</v>
      </c>
      <c r="Q282" s="1">
        <v>0.1984</v>
      </c>
      <c r="R282" s="1">
        <v>0.446646</v>
      </c>
      <c r="S282" s="1">
        <v>-0.526366</v>
      </c>
      <c r="T282" s="1">
        <v>2.61432</v>
      </c>
      <c r="U282" s="1">
        <v>0.315187</v>
      </c>
      <c r="V282" s="1">
        <f>-15.062-319.669*R282+61.607*T282</f>
        <v>3.219532066</v>
      </c>
    </row>
    <row r="283" spans="1:22">
      <c r="A283" s="1">
        <v>204</v>
      </c>
      <c r="B283" s="1">
        <v>85.759457</v>
      </c>
      <c r="C283" s="1">
        <v>44.331387</v>
      </c>
      <c r="D283" s="1">
        <v>1.205</v>
      </c>
      <c r="E283" s="1">
        <f t="shared" si="4"/>
        <v>1.78985</v>
      </c>
      <c r="F283" s="1">
        <v>0.0893</v>
      </c>
      <c r="G283" s="1">
        <v>0.0782</v>
      </c>
      <c r="H283" s="1">
        <v>0.0959</v>
      </c>
      <c r="I283" s="1">
        <v>0.1046</v>
      </c>
      <c r="J283" s="1">
        <v>0.274</v>
      </c>
      <c r="K283" s="1">
        <v>0.1872</v>
      </c>
      <c r="L283" s="1">
        <v>0.1154</v>
      </c>
      <c r="M283" s="1">
        <v>0.0904418</v>
      </c>
      <c r="N283" s="1">
        <v>0.100156</v>
      </c>
      <c r="O283" s="1">
        <v>0.308568</v>
      </c>
      <c r="P283" s="1">
        <v>0.141908</v>
      </c>
      <c r="Q283" s="1">
        <v>0.1694</v>
      </c>
      <c r="R283" s="1">
        <v>0.447438</v>
      </c>
      <c r="S283" s="1">
        <v>-0.481481</v>
      </c>
      <c r="T283" s="1">
        <v>2.6195</v>
      </c>
      <c r="U283" s="1">
        <v>0.28921</v>
      </c>
      <c r="V283" s="1">
        <f>-15.062-319.669*R283+61.607*T283</f>
        <v>3.28547847799999</v>
      </c>
    </row>
    <row r="284" spans="1:22">
      <c r="A284" s="1">
        <v>77</v>
      </c>
      <c r="B284" s="1">
        <v>86.197832</v>
      </c>
      <c r="C284" s="1">
        <v>44.635421</v>
      </c>
      <c r="D284" s="1">
        <v>2.934</v>
      </c>
      <c r="E284" s="1">
        <f t="shared" si="4"/>
        <v>3.81278</v>
      </c>
      <c r="F284" s="1">
        <v>0.0587</v>
      </c>
      <c r="G284" s="1">
        <v>0.0521</v>
      </c>
      <c r="H284" s="1">
        <v>0.0822</v>
      </c>
      <c r="I284" s="1">
        <v>0.1078</v>
      </c>
      <c r="J284" s="1">
        <v>0.283</v>
      </c>
      <c r="K284" s="1">
        <v>0.2231</v>
      </c>
      <c r="L284" s="1">
        <v>0.1482</v>
      </c>
      <c r="M284" s="1">
        <v>0.0749425</v>
      </c>
      <c r="N284" s="1">
        <v>0.0941337</v>
      </c>
      <c r="O284" s="1">
        <v>0.313794</v>
      </c>
      <c r="P284" s="1">
        <v>0.135564</v>
      </c>
      <c r="Q284" s="1">
        <v>0.1752</v>
      </c>
      <c r="R284" s="1">
        <v>0.448311</v>
      </c>
      <c r="S284" s="1">
        <v>-0.549836</v>
      </c>
      <c r="T284" s="1">
        <v>2.62523</v>
      </c>
      <c r="U284" s="1">
        <v>0.295016</v>
      </c>
      <c r="V284" s="1">
        <v>3.35941555100001</v>
      </c>
    </row>
    <row r="285" spans="1:22">
      <c r="A285" s="1">
        <v>238</v>
      </c>
      <c r="B285" s="1">
        <v>85.719908</v>
      </c>
      <c r="C285" s="1">
        <v>44.738483</v>
      </c>
      <c r="D285" s="1">
        <v>0.5907</v>
      </c>
      <c r="E285" s="1">
        <f t="shared" si="4"/>
        <v>1.071119</v>
      </c>
      <c r="F285" s="1">
        <v>0.0861</v>
      </c>
      <c r="G285" s="1">
        <v>0.0781</v>
      </c>
      <c r="H285" s="1">
        <v>0.1058</v>
      </c>
      <c r="I285" s="1">
        <v>0.1246</v>
      </c>
      <c r="J285" s="1">
        <v>0.3289</v>
      </c>
      <c r="K285" s="1">
        <v>0.2423</v>
      </c>
      <c r="L285" s="1">
        <v>0.15</v>
      </c>
      <c r="M285" s="1">
        <v>0.0986471</v>
      </c>
      <c r="N285" s="1">
        <v>0.114816</v>
      </c>
      <c r="O285" s="1">
        <v>0.367279</v>
      </c>
      <c r="P285" s="1">
        <v>0.163459</v>
      </c>
      <c r="Q285" s="1">
        <v>0.2043</v>
      </c>
      <c r="R285" s="1">
        <v>0.450496</v>
      </c>
      <c r="S285" s="1">
        <v>-0.513227</v>
      </c>
      <c r="T285" s="1">
        <v>2.63965</v>
      </c>
      <c r="U285" s="1">
        <v>0.321395</v>
      </c>
      <c r="V285" s="1">
        <f>-15.062-319.669*R285+61.607*T285</f>
        <v>3.54931172599998</v>
      </c>
    </row>
    <row r="286" spans="1:22">
      <c r="A286" s="1">
        <v>35</v>
      </c>
      <c r="B286" s="1">
        <v>85.788936</v>
      </c>
      <c r="C286" s="1">
        <v>44.567569</v>
      </c>
      <c r="D286" s="1">
        <v>0.477</v>
      </c>
      <c r="E286" s="1">
        <f t="shared" si="4"/>
        <v>0.93809</v>
      </c>
      <c r="F286" s="1">
        <v>0.0715</v>
      </c>
      <c r="G286" s="1">
        <v>0.0629</v>
      </c>
      <c r="H286" s="1">
        <v>0.1134</v>
      </c>
      <c r="I286" s="1">
        <v>0.117</v>
      </c>
      <c r="J286" s="1">
        <v>0.3142</v>
      </c>
      <c r="K286" s="1">
        <v>0.2479</v>
      </c>
      <c r="L286" s="1">
        <v>0.1783</v>
      </c>
      <c r="M286" s="1">
        <v>0.0857864</v>
      </c>
      <c r="N286" s="1">
        <v>0.115186</v>
      </c>
      <c r="O286" s="1">
        <v>0.353935</v>
      </c>
      <c r="P286" s="1">
        <v>0.162937</v>
      </c>
      <c r="Q286" s="1">
        <v>0.1972</v>
      </c>
      <c r="R286" s="1">
        <v>0.457328</v>
      </c>
      <c r="S286" s="1">
        <v>-0.469598</v>
      </c>
      <c r="T286" s="1">
        <v>2.68547</v>
      </c>
      <c r="U286" s="1">
        <v>0.317655</v>
      </c>
      <c r="V286" s="1">
        <v>4.18816585799999</v>
      </c>
    </row>
    <row r="287" spans="1:22">
      <c r="A287" s="1">
        <v>205</v>
      </c>
      <c r="B287" s="1">
        <v>85.957561</v>
      </c>
      <c r="C287" s="1">
        <v>44.294925</v>
      </c>
      <c r="D287" s="1">
        <v>0.728</v>
      </c>
      <c r="E287" s="1">
        <f t="shared" si="4"/>
        <v>1.23176</v>
      </c>
      <c r="F287" s="1">
        <v>0.0771</v>
      </c>
      <c r="G287" s="1">
        <v>0.0677</v>
      </c>
      <c r="H287" s="1">
        <v>0.0922</v>
      </c>
      <c r="I287" s="1">
        <v>0.1072</v>
      </c>
      <c r="J287" s="1">
        <v>0.2996</v>
      </c>
      <c r="K287" s="1">
        <v>0.2235</v>
      </c>
      <c r="L287" s="1">
        <v>0.1434</v>
      </c>
      <c r="M287" s="1">
        <v>0.0851906</v>
      </c>
      <c r="N287" s="1">
        <v>0.0994175</v>
      </c>
      <c r="O287" s="1">
        <v>0.33129</v>
      </c>
      <c r="P287" s="1">
        <v>0.141395</v>
      </c>
      <c r="Q287" s="1">
        <v>0.1924</v>
      </c>
      <c r="R287" s="1">
        <v>0.47296</v>
      </c>
      <c r="S287" s="1">
        <v>-0.529352</v>
      </c>
      <c r="T287" s="1">
        <v>2.79478</v>
      </c>
      <c r="U287" s="1">
        <v>0.318262</v>
      </c>
      <c r="V287" s="1">
        <f>-15.062-319.669*R287+61.607*T287</f>
        <v>5.92536121999998</v>
      </c>
    </row>
    <row r="288" spans="1:22">
      <c r="A288" s="1">
        <v>34</v>
      </c>
      <c r="B288" s="1">
        <v>85.734012</v>
      </c>
      <c r="C288" s="1">
        <v>44.566457</v>
      </c>
      <c r="D288" s="1">
        <v>1.334</v>
      </c>
      <c r="E288" s="1">
        <f t="shared" si="4"/>
        <v>1.94078</v>
      </c>
      <c r="F288" s="1">
        <v>0.0965</v>
      </c>
      <c r="G288" s="1">
        <v>0.0906</v>
      </c>
      <c r="H288" s="1">
        <v>0.1257</v>
      </c>
      <c r="I288" s="1">
        <v>0.1398</v>
      </c>
      <c r="J288" s="1">
        <v>0.409</v>
      </c>
      <c r="K288" s="1">
        <v>0.2394</v>
      </c>
      <c r="L288" s="1">
        <v>0.1582</v>
      </c>
      <c r="M288" s="1">
        <v>0.112543</v>
      </c>
      <c r="N288" s="1">
        <v>0.132563</v>
      </c>
      <c r="O288" s="1">
        <v>0.450139</v>
      </c>
      <c r="P288" s="1">
        <v>0.188001</v>
      </c>
      <c r="Q288" s="1">
        <v>0.2692</v>
      </c>
      <c r="R288" s="1">
        <v>0.490525</v>
      </c>
      <c r="S288" s="1">
        <v>-0.52983</v>
      </c>
      <c r="T288" s="1">
        <v>2.92561</v>
      </c>
      <c r="U288" s="1">
        <v>0.385011</v>
      </c>
      <c r="V288" s="1">
        <v>8.37041904499998</v>
      </c>
    </row>
  </sheetData>
  <sortState ref="A2:V289">
    <sortCondition ref="R2:R289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98"/>
  <sheetViews>
    <sheetView topLeftCell="A161" workbookViewId="0">
      <selection activeCell="AB3" sqref="AB3"/>
    </sheetView>
  </sheetViews>
  <sheetFormatPr defaultColWidth="9" defaultRowHeight="14.25"/>
  <cols>
    <col min="1" max="1" width="5.125" style="2" customWidth="1"/>
    <col min="2" max="3" width="10.25" style="3" customWidth="1"/>
    <col min="4" max="5" width="9.25" style="4" customWidth="1"/>
    <col min="6" max="18" width="8.25" style="4" customWidth="1"/>
    <col min="19" max="19" width="9.25" style="4" customWidth="1"/>
    <col min="20" max="21" width="8.25" style="4" customWidth="1"/>
    <col min="22" max="22" width="25.375" style="1" customWidth="1"/>
    <col min="23" max="23" width="22" style="1" customWidth="1"/>
    <col min="24" max="25" width="12.625" style="1" customWidth="1"/>
    <col min="26" max="26" width="9.375" style="1" customWidth="1"/>
    <col min="27" max="16384" width="9" style="1"/>
  </cols>
  <sheetData>
    <row r="1" spans="1:26">
      <c r="A1" s="2" t="s">
        <v>22</v>
      </c>
      <c r="B1" s="3" t="s">
        <v>23</v>
      </c>
      <c r="C1" s="3" t="s">
        <v>24</v>
      </c>
      <c r="D1" s="4" t="s">
        <v>25</v>
      </c>
      <c r="E1" s="4" t="s">
        <v>26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27</v>
      </c>
      <c r="W1" s="4" t="s">
        <v>28</v>
      </c>
      <c r="X1" s="4" t="s">
        <v>29</v>
      </c>
      <c r="Y1" s="4" t="s">
        <v>30</v>
      </c>
      <c r="Z1" s="1" t="s">
        <v>3</v>
      </c>
    </row>
    <row r="2" spans="1:26">
      <c r="A2" s="2">
        <v>1</v>
      </c>
      <c r="B2" s="3">
        <v>86.107875</v>
      </c>
      <c r="C2" s="3">
        <v>44.2348</v>
      </c>
      <c r="D2" s="4">
        <v>0.678</v>
      </c>
      <c r="E2" s="4">
        <f>D2/3*3.51+0.38</f>
        <v>1.17326</v>
      </c>
      <c r="F2" s="4">
        <v>0.0824</v>
      </c>
      <c r="G2" s="4">
        <v>0.0893</v>
      </c>
      <c r="H2" s="4">
        <v>0.1367</v>
      </c>
      <c r="I2" s="4">
        <v>0.1657</v>
      </c>
      <c r="J2" s="4">
        <v>0.3186</v>
      </c>
      <c r="K2" s="4">
        <v>0.2864</v>
      </c>
      <c r="L2" s="4">
        <v>0.2043</v>
      </c>
      <c r="M2" s="4">
        <v>0.121643</v>
      </c>
      <c r="N2" s="4">
        <v>0.150503</v>
      </c>
      <c r="O2" s="4">
        <v>0.384252</v>
      </c>
      <c r="P2" s="4">
        <v>0.21481</v>
      </c>
      <c r="Q2" s="4">
        <v>0.1529</v>
      </c>
      <c r="R2" s="4">
        <v>0.315713</v>
      </c>
      <c r="S2" s="4">
        <v>-0.399517</v>
      </c>
      <c r="T2" s="4">
        <v>1.92275</v>
      </c>
      <c r="U2" s="4">
        <v>0.233008</v>
      </c>
      <c r="V2" s="1">
        <f>-320.74*R2+61.759*T2-15.033</f>
        <v>2.45232963</v>
      </c>
      <c r="W2" s="1">
        <f>-15.00612-320.6458*R2+61.7294*T2</f>
        <v>2.45203639459999</v>
      </c>
      <c r="X2" s="1">
        <v>2.29292066820991</v>
      </c>
      <c r="Y2" s="1">
        <f>V2*0.345419+W2*0.345409+X2*0.309171</f>
        <v>2.40294126339848</v>
      </c>
      <c r="Z2" s="1">
        <v>0.678</v>
      </c>
    </row>
    <row r="3" spans="1:26">
      <c r="A3" s="2">
        <v>2</v>
      </c>
      <c r="B3" s="3">
        <v>86.165063</v>
      </c>
      <c r="C3" s="3">
        <v>44.237703</v>
      </c>
      <c r="D3" s="4">
        <v>0.632</v>
      </c>
      <c r="E3" s="4">
        <f t="shared" ref="E3:E66" si="0">D3/3*3.51+0.38</f>
        <v>1.11944</v>
      </c>
      <c r="F3" s="4">
        <v>0.0847</v>
      </c>
      <c r="G3" s="4">
        <v>0.0804</v>
      </c>
      <c r="H3" s="4">
        <v>0.1195</v>
      </c>
      <c r="I3" s="4">
        <v>0.1397</v>
      </c>
      <c r="J3" s="4">
        <v>0.3542</v>
      </c>
      <c r="K3" s="4">
        <v>0.2697</v>
      </c>
      <c r="L3" s="4">
        <v>0.1745</v>
      </c>
      <c r="M3" s="4">
        <v>0.105981</v>
      </c>
      <c r="N3" s="4">
        <v>0.129206</v>
      </c>
      <c r="O3" s="4">
        <v>0.399066</v>
      </c>
      <c r="P3" s="4">
        <v>0.183838</v>
      </c>
      <c r="Q3" s="4">
        <v>0.2145</v>
      </c>
      <c r="R3" s="4">
        <v>0.434298</v>
      </c>
      <c r="S3" s="4">
        <v>-0.495461</v>
      </c>
      <c r="T3" s="4">
        <v>2.53543</v>
      </c>
      <c r="U3" s="4">
        <v>0.323725</v>
      </c>
      <c r="V3" s="1">
        <f t="shared" ref="V3:V66" si="1">-320.74*R3+61.759*T3-15.033</f>
        <v>2.25588084999997</v>
      </c>
      <c r="W3" s="1">
        <f t="shared" ref="W3:W66" si="2">-15.00612-320.6458*R3+61.7294*T3</f>
        <v>2.24862299359998</v>
      </c>
      <c r="X3" s="1">
        <v>1.144507405322</v>
      </c>
      <c r="Y3" s="1">
        <f t="shared" ref="Y3:Y66" si="3">V3*0.345419+W3*0.345409+X3*0.309171</f>
        <v>1.90976722593332</v>
      </c>
      <c r="Z3" s="1">
        <v>0.632</v>
      </c>
    </row>
    <row r="4" spans="1:26">
      <c r="A4" s="2">
        <v>3</v>
      </c>
      <c r="B4" s="3">
        <v>86.16199</v>
      </c>
      <c r="C4" s="3">
        <v>44.273485</v>
      </c>
      <c r="D4" s="4">
        <v>0.491</v>
      </c>
      <c r="E4" s="4">
        <f t="shared" si="0"/>
        <v>0.95447</v>
      </c>
      <c r="F4" s="4">
        <v>0.0956</v>
      </c>
      <c r="G4" s="4">
        <v>0.0895</v>
      </c>
      <c r="H4" s="4">
        <v>0.1247</v>
      </c>
      <c r="I4" s="4">
        <v>0.1426</v>
      </c>
      <c r="J4" s="4">
        <v>0.3268</v>
      </c>
      <c r="K4" s="4">
        <v>0.2446</v>
      </c>
      <c r="L4" s="4">
        <v>0.1612</v>
      </c>
      <c r="M4" s="4">
        <v>0.112972</v>
      </c>
      <c r="N4" s="4">
        <v>0.13335</v>
      </c>
      <c r="O4" s="4">
        <v>0.377734</v>
      </c>
      <c r="P4" s="4">
        <v>0.189433</v>
      </c>
      <c r="Q4" s="4">
        <v>0.1842</v>
      </c>
      <c r="R4" s="4">
        <v>0.392416</v>
      </c>
      <c r="S4" s="4">
        <v>-0.447619</v>
      </c>
      <c r="T4" s="4">
        <v>2.29172</v>
      </c>
      <c r="U4" s="4">
        <v>0.285022</v>
      </c>
      <c r="V4" s="1">
        <f t="shared" si="1"/>
        <v>0.637827640000014</v>
      </c>
      <c r="W4" s="1">
        <f t="shared" si="2"/>
        <v>0.633838315200023</v>
      </c>
      <c r="X4" s="1">
        <v>1.24643764194476</v>
      </c>
      <c r="Y4" s="1">
        <f t="shared" si="3"/>
        <v>0.824613616393793</v>
      </c>
      <c r="Z4" s="1">
        <v>0.491</v>
      </c>
    </row>
    <row r="5" spans="1:26">
      <c r="A5" s="2">
        <v>4</v>
      </c>
      <c r="B5" s="3">
        <v>86.197357</v>
      </c>
      <c r="C5" s="3">
        <v>44.233955</v>
      </c>
      <c r="D5" s="4">
        <v>1.966</v>
      </c>
      <c r="E5" s="4">
        <f t="shared" si="0"/>
        <v>2.68022</v>
      </c>
      <c r="F5" s="4">
        <v>0.1146</v>
      </c>
      <c r="G5" s="4">
        <v>0.1054</v>
      </c>
      <c r="H5" s="4">
        <v>0.1382</v>
      </c>
      <c r="I5" s="4">
        <v>0.1635</v>
      </c>
      <c r="J5" s="4">
        <v>0.3578</v>
      </c>
      <c r="K5" s="4">
        <v>0.2636</v>
      </c>
      <c r="L5" s="4">
        <v>0.1734</v>
      </c>
      <c r="M5" s="4">
        <v>0.131274</v>
      </c>
      <c r="N5" s="4">
        <v>0.150319</v>
      </c>
      <c r="O5" s="4">
        <v>0.416956</v>
      </c>
      <c r="P5" s="4">
        <v>0.214083</v>
      </c>
      <c r="Q5" s="4">
        <v>0.1943</v>
      </c>
      <c r="R5" s="4">
        <v>0.372722</v>
      </c>
      <c r="S5" s="4">
        <v>-0.442742</v>
      </c>
      <c r="T5" s="4">
        <v>2.18838</v>
      </c>
      <c r="U5" s="4">
        <v>0.285372</v>
      </c>
      <c r="V5" s="1">
        <f t="shared" si="1"/>
        <v>0.572306139999997</v>
      </c>
      <c r="W5" s="1">
        <f t="shared" si="2"/>
        <v>0.569520504400003</v>
      </c>
      <c r="X5" s="1">
        <v>1.47108230772646</v>
      </c>
      <c r="Y5" s="1">
        <f t="shared" si="3"/>
        <v>0.849218910639057</v>
      </c>
      <c r="Z5" s="1">
        <v>1.966</v>
      </c>
    </row>
    <row r="6" spans="1:26">
      <c r="A6" s="2">
        <v>5</v>
      </c>
      <c r="B6" s="3">
        <v>86.135661</v>
      </c>
      <c r="C6" s="3">
        <v>44.691911</v>
      </c>
      <c r="D6" s="4">
        <v>0.4768</v>
      </c>
      <c r="E6" s="4">
        <f t="shared" si="0"/>
        <v>0.937856</v>
      </c>
      <c r="F6" s="4">
        <v>0.1056</v>
      </c>
      <c r="G6" s="4">
        <v>0.0978</v>
      </c>
      <c r="H6" s="4">
        <v>0.1278</v>
      </c>
      <c r="I6" s="4">
        <v>0.1519</v>
      </c>
      <c r="J6" s="4">
        <v>0.3112</v>
      </c>
      <c r="K6" s="4">
        <v>0.2686</v>
      </c>
      <c r="L6" s="4">
        <v>0.1801</v>
      </c>
      <c r="M6" s="4">
        <v>0.121884</v>
      </c>
      <c r="N6" s="4">
        <v>0.13933</v>
      </c>
      <c r="O6" s="4">
        <v>0.369123</v>
      </c>
      <c r="P6" s="4">
        <v>0.198511</v>
      </c>
      <c r="Q6" s="4">
        <v>0.1593</v>
      </c>
      <c r="R6" s="4">
        <v>0.343986</v>
      </c>
      <c r="S6" s="4">
        <v>-0.417768</v>
      </c>
      <c r="T6" s="4">
        <v>2.04872</v>
      </c>
      <c r="U6" s="4">
        <v>0.248105</v>
      </c>
      <c r="V6" s="1">
        <f t="shared" si="1"/>
        <v>1.16382884</v>
      </c>
      <c r="W6" s="1">
        <f t="shared" si="2"/>
        <v>1.16247020919998</v>
      </c>
      <c r="X6" s="1">
        <v>2.0140234203331</v>
      </c>
      <c r="Y6" s="1">
        <f t="shared" si="3"/>
        <v>1.42621390146132</v>
      </c>
      <c r="Z6" s="1">
        <v>0.4768</v>
      </c>
    </row>
    <row r="7" spans="1:26">
      <c r="A7" s="2">
        <v>6</v>
      </c>
      <c r="B7" s="3">
        <v>86.023476</v>
      </c>
      <c r="C7" s="3">
        <v>44.718358</v>
      </c>
      <c r="D7" s="4">
        <v>1.495</v>
      </c>
      <c r="E7" s="4">
        <f t="shared" si="0"/>
        <v>2.12915</v>
      </c>
      <c r="F7" s="4">
        <v>0.0876</v>
      </c>
      <c r="G7" s="4">
        <v>0.0823</v>
      </c>
      <c r="H7" s="4">
        <v>0.1168</v>
      </c>
      <c r="I7" s="4">
        <v>0.1481</v>
      </c>
      <c r="J7" s="4">
        <v>0.2783</v>
      </c>
      <c r="K7" s="4">
        <v>0.2784</v>
      </c>
      <c r="L7" s="4">
        <v>0.2069</v>
      </c>
      <c r="M7" s="4">
        <v>0.110402</v>
      </c>
      <c r="N7" s="4">
        <v>0.131522</v>
      </c>
      <c r="O7" s="4">
        <v>0.336194</v>
      </c>
      <c r="P7" s="4">
        <v>0.188616</v>
      </c>
      <c r="Q7" s="4">
        <v>0.1302</v>
      </c>
      <c r="R7" s="4">
        <v>0.305347</v>
      </c>
      <c r="S7" s="4">
        <v>-0.408757</v>
      </c>
      <c r="T7" s="4">
        <v>1.87914</v>
      </c>
      <c r="U7" s="4">
        <v>0.210816</v>
      </c>
      <c r="V7" s="1">
        <f t="shared" si="1"/>
        <v>3.08381048</v>
      </c>
      <c r="W7" s="1">
        <f t="shared" si="2"/>
        <v>3.0838316234</v>
      </c>
      <c r="X7" s="1">
        <v>2.49253786900475</v>
      </c>
      <c r="Y7" s="1">
        <f t="shared" si="3"/>
        <v>2.90101035489616</v>
      </c>
      <c r="Z7" s="1">
        <v>1.495</v>
      </c>
    </row>
    <row r="8" spans="1:26">
      <c r="A8" s="2">
        <v>7</v>
      </c>
      <c r="B8" s="3">
        <v>86.114488</v>
      </c>
      <c r="C8" s="3">
        <v>44.640263</v>
      </c>
      <c r="D8" s="4">
        <v>1.899</v>
      </c>
      <c r="E8" s="4">
        <f t="shared" si="0"/>
        <v>2.60183</v>
      </c>
      <c r="F8" s="4">
        <v>0.1384</v>
      </c>
      <c r="G8" s="4">
        <v>0.1283</v>
      </c>
      <c r="H8" s="4">
        <v>0.1559</v>
      </c>
      <c r="I8" s="4">
        <v>0.1848</v>
      </c>
      <c r="J8" s="4">
        <v>0.317</v>
      </c>
      <c r="K8" s="4">
        <v>0.2793</v>
      </c>
      <c r="L8" s="4">
        <v>0.1871</v>
      </c>
      <c r="M8" s="4">
        <v>0.15398</v>
      </c>
      <c r="N8" s="4">
        <v>0.169736</v>
      </c>
      <c r="O8" s="4">
        <v>0.398679</v>
      </c>
      <c r="P8" s="4">
        <v>0.241776</v>
      </c>
      <c r="Q8" s="4">
        <v>0.1322</v>
      </c>
      <c r="R8" s="4">
        <v>0.263452</v>
      </c>
      <c r="S8" s="4">
        <v>-0.340664</v>
      </c>
      <c r="T8" s="4">
        <v>1.71537</v>
      </c>
      <c r="U8" s="4">
        <v>0.197944</v>
      </c>
      <c r="V8" s="1">
        <f t="shared" si="1"/>
        <v>6.40694135</v>
      </c>
      <c r="W8" s="1">
        <f t="shared" si="2"/>
        <v>6.40786357639999</v>
      </c>
      <c r="X8" s="1">
        <v>2.49881094273314</v>
      </c>
      <c r="Y8" s="1">
        <f t="shared" si="3"/>
        <v>5.19897290221214</v>
      </c>
      <c r="Z8" s="1">
        <v>1.899</v>
      </c>
    </row>
    <row r="9" spans="1:26">
      <c r="A9" s="2">
        <v>8</v>
      </c>
      <c r="B9" s="3">
        <v>86.028451</v>
      </c>
      <c r="C9" s="3">
        <v>44.617719</v>
      </c>
      <c r="D9" s="4">
        <v>1.899</v>
      </c>
      <c r="E9" s="4">
        <f t="shared" si="0"/>
        <v>2.60183</v>
      </c>
      <c r="F9" s="4">
        <v>0.1329</v>
      </c>
      <c r="G9" s="4">
        <v>0.1201</v>
      </c>
      <c r="H9" s="4">
        <v>0.1509</v>
      </c>
      <c r="I9" s="4">
        <v>0.1779</v>
      </c>
      <c r="J9" s="4">
        <v>0.3213</v>
      </c>
      <c r="K9" s="4">
        <v>0.2607</v>
      </c>
      <c r="L9" s="4">
        <v>0.1809</v>
      </c>
      <c r="M9" s="4">
        <v>0.14617</v>
      </c>
      <c r="N9" s="4">
        <v>0.163845</v>
      </c>
      <c r="O9" s="4">
        <v>0.397055</v>
      </c>
      <c r="P9" s="4">
        <v>0.233279</v>
      </c>
      <c r="Q9" s="4">
        <v>0.1434</v>
      </c>
      <c r="R9" s="4">
        <v>0.28726</v>
      </c>
      <c r="S9" s="4">
        <v>-0.360864</v>
      </c>
      <c r="T9" s="4">
        <v>1.80607</v>
      </c>
      <c r="U9" s="4">
        <v>0.215272</v>
      </c>
      <c r="V9" s="1">
        <f t="shared" si="1"/>
        <v>4.37230473</v>
      </c>
      <c r="W9" s="1">
        <f t="shared" si="2"/>
        <v>4.37278495</v>
      </c>
      <c r="X9" s="1">
        <v>1.90962007896173</v>
      </c>
      <c r="Y9" s="1">
        <f t="shared" si="3"/>
        <v>3.61107555375909</v>
      </c>
      <c r="Z9" s="1">
        <v>1.899</v>
      </c>
    </row>
    <row r="10" spans="1:26">
      <c r="A10" s="2">
        <v>9</v>
      </c>
      <c r="B10" s="3">
        <v>86.117335</v>
      </c>
      <c r="C10" s="3">
        <v>44.591515</v>
      </c>
      <c r="D10" s="4">
        <v>0.5606</v>
      </c>
      <c r="E10" s="4">
        <f t="shared" si="0"/>
        <v>1.035902</v>
      </c>
      <c r="F10" s="4">
        <v>0.1007</v>
      </c>
      <c r="G10" s="4">
        <v>0.0903</v>
      </c>
      <c r="H10" s="4">
        <v>0.1193</v>
      </c>
      <c r="I10" s="4">
        <v>0.13</v>
      </c>
      <c r="J10" s="4">
        <v>0.228</v>
      </c>
      <c r="K10" s="4">
        <v>0.2025</v>
      </c>
      <c r="L10" s="4">
        <v>0.1586</v>
      </c>
      <c r="M10" s="4">
        <v>0.108347</v>
      </c>
      <c r="N10" s="4">
        <v>0.124535</v>
      </c>
      <c r="O10" s="4">
        <v>0.288299</v>
      </c>
      <c r="P10" s="4">
        <v>0.176444</v>
      </c>
      <c r="Q10" s="4">
        <v>0.098</v>
      </c>
      <c r="R10" s="4">
        <v>0.273743</v>
      </c>
      <c r="S10" s="4">
        <v>-0.312986</v>
      </c>
      <c r="T10" s="4">
        <v>1.75385</v>
      </c>
      <c r="U10" s="4">
        <v>0.171329</v>
      </c>
      <c r="V10" s="1">
        <f t="shared" si="1"/>
        <v>5.48269232999999</v>
      </c>
      <c r="W10" s="1">
        <f t="shared" si="2"/>
        <v>5.48344496059998</v>
      </c>
      <c r="X10" s="1">
        <v>4.95399231813278</v>
      </c>
      <c r="Y10" s="1">
        <f t="shared" si="3"/>
        <v>5.31948810132158</v>
      </c>
      <c r="Z10" s="1">
        <v>0.5606</v>
      </c>
    </row>
    <row r="11" spans="1:26">
      <c r="A11" s="2">
        <v>10</v>
      </c>
      <c r="B11" s="3">
        <v>86.049537</v>
      </c>
      <c r="C11" s="3">
        <v>44.505417</v>
      </c>
      <c r="D11" s="4">
        <v>0.702</v>
      </c>
      <c r="E11" s="4">
        <f t="shared" si="0"/>
        <v>1.20134</v>
      </c>
      <c r="F11" s="4">
        <v>0.1242</v>
      </c>
      <c r="G11" s="4">
        <v>0.1168</v>
      </c>
      <c r="H11" s="4">
        <v>0.1489</v>
      </c>
      <c r="I11" s="4">
        <v>0.1848</v>
      </c>
      <c r="J11" s="4">
        <v>0.3427</v>
      </c>
      <c r="K11" s="4">
        <v>0.2971</v>
      </c>
      <c r="L11" s="4">
        <v>0.2014</v>
      </c>
      <c r="M11" s="4">
        <v>0.146917</v>
      </c>
      <c r="N11" s="4">
        <v>0.165882</v>
      </c>
      <c r="O11" s="4">
        <v>0.416852</v>
      </c>
      <c r="P11" s="4">
        <v>0.237323</v>
      </c>
      <c r="Q11" s="4">
        <v>0.1579</v>
      </c>
      <c r="R11" s="4">
        <v>0.299336</v>
      </c>
      <c r="S11" s="4">
        <v>-0.394223</v>
      </c>
      <c r="T11" s="4">
        <v>1.85444</v>
      </c>
      <c r="U11" s="4">
        <v>0.230511</v>
      </c>
      <c r="V11" s="1">
        <f t="shared" si="1"/>
        <v>3.48633132000001</v>
      </c>
      <c r="W11" s="1">
        <f t="shared" si="2"/>
        <v>3.48651734720001</v>
      </c>
      <c r="X11" s="1">
        <v>2.42863640606435</v>
      </c>
      <c r="Y11" s="1">
        <f t="shared" si="3"/>
        <v>3.15938349490141</v>
      </c>
      <c r="Z11" s="1">
        <v>0.702</v>
      </c>
    </row>
    <row r="12" spans="1:26">
      <c r="A12" s="2">
        <v>11</v>
      </c>
      <c r="B12" s="3">
        <v>86.063766</v>
      </c>
      <c r="C12" s="3">
        <v>44.413521</v>
      </c>
      <c r="D12" s="4">
        <v>8.07</v>
      </c>
      <c r="E12" s="4">
        <f t="shared" si="0"/>
        <v>9.8219</v>
      </c>
      <c r="F12" s="4">
        <v>0.1417</v>
      </c>
      <c r="G12" s="4">
        <v>0.1337</v>
      </c>
      <c r="H12" s="4">
        <v>0.1577</v>
      </c>
      <c r="I12" s="4">
        <v>0.1837</v>
      </c>
      <c r="J12" s="4">
        <v>0.3247</v>
      </c>
      <c r="K12" s="4">
        <v>0.2686</v>
      </c>
      <c r="L12" s="4">
        <v>0.1845</v>
      </c>
      <c r="M12" s="4">
        <v>0.156719</v>
      </c>
      <c r="N12" s="4">
        <v>0.170204</v>
      </c>
      <c r="O12" s="4">
        <v>0.405025</v>
      </c>
      <c r="P12" s="4">
        <v>0.242105</v>
      </c>
      <c r="Q12" s="4">
        <v>0.141</v>
      </c>
      <c r="R12" s="4">
        <v>0.277341</v>
      </c>
      <c r="S12" s="4">
        <v>-0.346186</v>
      </c>
      <c r="T12" s="4">
        <v>1.76756</v>
      </c>
      <c r="U12" s="4">
        <v>0.209738</v>
      </c>
      <c r="V12" s="1">
        <f t="shared" si="1"/>
        <v>5.17538570000001</v>
      </c>
      <c r="W12" s="1">
        <f t="shared" si="2"/>
        <v>5.1760714462</v>
      </c>
      <c r="X12" s="1">
        <v>4.08777444916733</v>
      </c>
      <c r="Y12" s="1">
        <f t="shared" si="3"/>
        <v>4.83935952949231</v>
      </c>
      <c r="Z12" s="1">
        <v>8.07</v>
      </c>
    </row>
    <row r="13" spans="1:26">
      <c r="A13" s="2">
        <v>12</v>
      </c>
      <c r="B13" s="3">
        <v>85.556382</v>
      </c>
      <c r="C13" s="3">
        <v>44.370524</v>
      </c>
      <c r="D13" s="4">
        <v>0.3689</v>
      </c>
      <c r="E13" s="4">
        <f t="shared" si="0"/>
        <v>0.811613</v>
      </c>
      <c r="F13" s="4">
        <v>0.1173</v>
      </c>
      <c r="G13" s="4">
        <v>0.1104</v>
      </c>
      <c r="H13" s="4">
        <v>0.1346</v>
      </c>
      <c r="I13" s="4">
        <v>0.1547</v>
      </c>
      <c r="J13" s="4">
        <v>0.3177</v>
      </c>
      <c r="K13" s="4">
        <v>0.2527</v>
      </c>
      <c r="L13" s="4">
        <v>0.1688</v>
      </c>
      <c r="M13" s="4">
        <v>0.130686</v>
      </c>
      <c r="N13" s="4">
        <v>0.1443</v>
      </c>
      <c r="O13" s="4">
        <v>0.37813</v>
      </c>
      <c r="P13" s="4">
        <v>0.205059</v>
      </c>
      <c r="Q13" s="4">
        <v>0.163</v>
      </c>
      <c r="R13" s="4">
        <v>0.345047</v>
      </c>
      <c r="S13" s="4">
        <v>-0.40482</v>
      </c>
      <c r="T13" s="4">
        <v>2.05365</v>
      </c>
      <c r="U13" s="4">
        <v>0.25144</v>
      </c>
      <c r="V13" s="1">
        <f t="shared" si="1"/>
        <v>1.12799557000001</v>
      </c>
      <c r="W13" s="1">
        <f t="shared" si="2"/>
        <v>1.12659095740001</v>
      </c>
      <c r="X13" s="1">
        <v>1.99835583886415</v>
      </c>
      <c r="Y13" s="1">
        <f t="shared" si="3"/>
        <v>1.39659943085588</v>
      </c>
      <c r="Z13" s="1">
        <v>0.3689</v>
      </c>
    </row>
    <row r="14" spans="1:26">
      <c r="A14" s="2">
        <v>13</v>
      </c>
      <c r="B14" s="3">
        <v>85.812552</v>
      </c>
      <c r="C14" s="3">
        <v>44.293275</v>
      </c>
      <c r="D14" s="4">
        <v>0.429</v>
      </c>
      <c r="E14" s="4">
        <f t="shared" si="0"/>
        <v>0.88193</v>
      </c>
      <c r="F14" s="4">
        <v>0.1241</v>
      </c>
      <c r="G14" s="4">
        <v>0.113</v>
      </c>
      <c r="H14" s="4">
        <v>0.1396</v>
      </c>
      <c r="I14" s="4">
        <v>0.1546</v>
      </c>
      <c r="J14" s="4">
        <v>0.3504</v>
      </c>
      <c r="K14" s="4">
        <v>0.2494</v>
      </c>
      <c r="L14" s="4">
        <v>0.1578</v>
      </c>
      <c r="M14" s="4">
        <v>0.132173</v>
      </c>
      <c r="N14" s="4">
        <v>0.146909</v>
      </c>
      <c r="O14" s="4">
        <v>0.407639</v>
      </c>
      <c r="P14" s="4">
        <v>0.208301</v>
      </c>
      <c r="Q14" s="4">
        <v>0.1958</v>
      </c>
      <c r="R14" s="4">
        <v>0.387723</v>
      </c>
      <c r="S14" s="4">
        <v>-0.430204</v>
      </c>
      <c r="T14" s="4">
        <v>2.26649</v>
      </c>
      <c r="U14" s="4">
        <v>0.292239</v>
      </c>
      <c r="V14" s="1">
        <f t="shared" si="1"/>
        <v>0.584880890000024</v>
      </c>
      <c r="W14" s="1">
        <f t="shared" si="2"/>
        <v>0.581196292599998</v>
      </c>
      <c r="X14" s="1">
        <v>1.28303538789583</v>
      </c>
      <c r="Y14" s="1">
        <f t="shared" si="3"/>
        <v>0.799456736284732</v>
      </c>
      <c r="Z14" s="1">
        <v>0.429</v>
      </c>
    </row>
    <row r="15" spans="1:26">
      <c r="A15" s="2">
        <v>14</v>
      </c>
      <c r="B15" s="3">
        <v>85.81101</v>
      </c>
      <c r="C15" s="3">
        <v>44.259661</v>
      </c>
      <c r="D15" s="4">
        <v>0.5503</v>
      </c>
      <c r="E15" s="4">
        <f t="shared" si="0"/>
        <v>1.023851</v>
      </c>
      <c r="F15" s="4">
        <v>0.1119</v>
      </c>
      <c r="G15" s="4">
        <v>0.1039</v>
      </c>
      <c r="H15" s="4">
        <v>0.1302</v>
      </c>
      <c r="I15" s="4">
        <v>0.1429</v>
      </c>
      <c r="J15" s="4">
        <v>0.3245</v>
      </c>
      <c r="K15" s="4">
        <v>0.2425</v>
      </c>
      <c r="L15" s="4">
        <v>0.1593</v>
      </c>
      <c r="M15" s="4">
        <v>0.12185</v>
      </c>
      <c r="N15" s="4">
        <v>0.136402</v>
      </c>
      <c r="O15" s="4">
        <v>0.37772</v>
      </c>
      <c r="P15" s="4">
        <v>0.19332</v>
      </c>
      <c r="Q15" s="4">
        <v>0.1816</v>
      </c>
      <c r="R15" s="4">
        <v>0.388532</v>
      </c>
      <c r="S15" s="4">
        <v>-0.427315</v>
      </c>
      <c r="T15" s="4">
        <v>2.27082</v>
      </c>
      <c r="U15" s="4">
        <v>0.281579</v>
      </c>
      <c r="V15" s="1">
        <f t="shared" si="1"/>
        <v>0.592818700000025</v>
      </c>
      <c r="W15" s="1">
        <f t="shared" si="2"/>
        <v>0.589082142400002</v>
      </c>
      <c r="X15" s="1">
        <v>1.27604441394643</v>
      </c>
      <c r="Y15" s="1">
        <f t="shared" si="3"/>
        <v>0.802761043763783</v>
      </c>
      <c r="Z15" s="1">
        <v>0.5503</v>
      </c>
    </row>
    <row r="16" spans="1:26">
      <c r="A16" s="2">
        <v>15</v>
      </c>
      <c r="B16" s="3">
        <v>85.80738</v>
      </c>
      <c r="C16" s="3">
        <v>44.328881</v>
      </c>
      <c r="D16" s="4">
        <v>2.163</v>
      </c>
      <c r="E16" s="4">
        <f t="shared" si="0"/>
        <v>2.91071</v>
      </c>
      <c r="F16" s="4">
        <v>0.1106</v>
      </c>
      <c r="G16" s="4">
        <v>0.1053</v>
      </c>
      <c r="H16" s="4">
        <v>0.1339</v>
      </c>
      <c r="I16" s="4">
        <v>0.1496</v>
      </c>
      <c r="J16" s="4">
        <v>0.3212</v>
      </c>
      <c r="K16" s="4">
        <v>0.248</v>
      </c>
      <c r="L16" s="4">
        <v>0.168</v>
      </c>
      <c r="M16" s="4">
        <v>0.12551</v>
      </c>
      <c r="N16" s="4">
        <v>0.141532</v>
      </c>
      <c r="O16" s="4">
        <v>0.378786</v>
      </c>
      <c r="P16" s="4">
        <v>0.200772</v>
      </c>
      <c r="Q16" s="4">
        <v>0.1716</v>
      </c>
      <c r="R16" s="4">
        <v>0.364486</v>
      </c>
      <c r="S16" s="4">
        <v>-0.411558</v>
      </c>
      <c r="T16" s="4">
        <v>2.14706</v>
      </c>
      <c r="U16" s="4">
        <v>0.265142</v>
      </c>
      <c r="V16" s="1">
        <f t="shared" si="1"/>
        <v>0.662038900000015</v>
      </c>
      <c r="W16" s="1">
        <f t="shared" si="2"/>
        <v>0.659700505199993</v>
      </c>
      <c r="X16" s="1">
        <v>1.62237825283258</v>
      </c>
      <c r="Y16" s="1">
        <f t="shared" si="3"/>
        <v>0.958139613406231</v>
      </c>
      <c r="Z16" s="1">
        <v>2.163</v>
      </c>
    </row>
    <row r="17" spans="1:26">
      <c r="A17" s="2">
        <v>16</v>
      </c>
      <c r="B17" s="3">
        <v>85.861441</v>
      </c>
      <c r="C17" s="3">
        <v>44.257546</v>
      </c>
      <c r="D17" s="4">
        <v>0.914</v>
      </c>
      <c r="E17" s="4">
        <f t="shared" si="0"/>
        <v>1.44938</v>
      </c>
      <c r="F17" s="4">
        <v>0.119</v>
      </c>
      <c r="G17" s="4">
        <v>0.1112</v>
      </c>
      <c r="H17" s="4">
        <v>0.144</v>
      </c>
      <c r="I17" s="4">
        <v>0.1662</v>
      </c>
      <c r="J17" s="4">
        <v>0.3058</v>
      </c>
      <c r="K17" s="4">
        <v>0.2517</v>
      </c>
      <c r="L17" s="4">
        <v>0.1794</v>
      </c>
      <c r="M17" s="4">
        <v>0.135946</v>
      </c>
      <c r="N17" s="4">
        <v>0.154702</v>
      </c>
      <c r="O17" s="4">
        <v>0.376659</v>
      </c>
      <c r="P17" s="4">
        <v>0.219906</v>
      </c>
      <c r="Q17" s="4">
        <v>0.1396</v>
      </c>
      <c r="R17" s="4">
        <v>0.295763</v>
      </c>
      <c r="S17" s="4">
        <v>-0.359715</v>
      </c>
      <c r="T17" s="4">
        <v>1.83995</v>
      </c>
      <c r="U17" s="4">
        <v>0.215432</v>
      </c>
      <c r="V17" s="1">
        <f t="shared" si="1"/>
        <v>3.73744742999999</v>
      </c>
      <c r="W17" s="1">
        <f t="shared" si="2"/>
        <v>3.7377257846</v>
      </c>
      <c r="X17" s="1">
        <v>2.55252126109367</v>
      </c>
      <c r="Y17" s="1">
        <f t="shared" si="3"/>
        <v>3.37119503016966</v>
      </c>
      <c r="Z17" s="1">
        <v>0.914</v>
      </c>
    </row>
    <row r="18" spans="1:26">
      <c r="A18" s="2">
        <v>17</v>
      </c>
      <c r="B18" s="3">
        <v>85.914312</v>
      </c>
      <c r="C18" s="3">
        <v>44.292076</v>
      </c>
      <c r="D18" s="4">
        <v>0.704</v>
      </c>
      <c r="E18" s="4">
        <f t="shared" si="0"/>
        <v>1.20368</v>
      </c>
      <c r="F18" s="4">
        <v>0.1088</v>
      </c>
      <c r="G18" s="4">
        <v>0.1006</v>
      </c>
      <c r="H18" s="4">
        <v>0.1348</v>
      </c>
      <c r="I18" s="4">
        <v>0.1569</v>
      </c>
      <c r="J18" s="4">
        <v>0.2984</v>
      </c>
      <c r="K18" s="4">
        <v>0.2545</v>
      </c>
      <c r="L18" s="4">
        <v>0.1842</v>
      </c>
      <c r="M18" s="4">
        <v>0.125635</v>
      </c>
      <c r="N18" s="4">
        <v>0.145431</v>
      </c>
      <c r="O18" s="4">
        <v>0.363086</v>
      </c>
      <c r="P18" s="4">
        <v>0.206854</v>
      </c>
      <c r="Q18" s="4">
        <v>0.1415</v>
      </c>
      <c r="R18" s="4">
        <v>0.310784</v>
      </c>
      <c r="S18" s="4">
        <v>-0.377655</v>
      </c>
      <c r="T18" s="4">
        <v>1.90185</v>
      </c>
      <c r="U18" s="4">
        <v>0.222182</v>
      </c>
      <c r="V18" s="1">
        <f t="shared" si="1"/>
        <v>2.74249399</v>
      </c>
      <c r="W18" s="1">
        <f t="shared" si="2"/>
        <v>2.74235508279999</v>
      </c>
      <c r="X18" s="1">
        <v>2.38650928654443</v>
      </c>
      <c r="Y18" s="1">
        <f t="shared" si="3"/>
        <v>2.6323831209569</v>
      </c>
      <c r="Z18" s="1">
        <v>0.704</v>
      </c>
    </row>
    <row r="19" spans="1:26">
      <c r="A19" s="2">
        <v>18</v>
      </c>
      <c r="B19" s="3">
        <v>85.891733</v>
      </c>
      <c r="C19" s="3">
        <v>44.326077</v>
      </c>
      <c r="D19" s="4">
        <v>0.692</v>
      </c>
      <c r="E19" s="4">
        <f t="shared" si="0"/>
        <v>1.18964</v>
      </c>
      <c r="F19" s="4">
        <v>0.0957</v>
      </c>
      <c r="G19" s="4">
        <v>0.0853</v>
      </c>
      <c r="H19" s="4">
        <v>0.1145</v>
      </c>
      <c r="I19" s="4">
        <v>0.1329</v>
      </c>
      <c r="J19" s="4">
        <v>0.3197</v>
      </c>
      <c r="K19" s="4">
        <v>0.253</v>
      </c>
      <c r="L19" s="4">
        <v>0.1672</v>
      </c>
      <c r="M19" s="4">
        <v>0.106472</v>
      </c>
      <c r="N19" s="4">
        <v>0.123357</v>
      </c>
      <c r="O19" s="4">
        <v>0.364665</v>
      </c>
      <c r="P19" s="4">
        <v>0.175421</v>
      </c>
      <c r="Q19" s="4">
        <v>0.1868</v>
      </c>
      <c r="R19" s="4">
        <v>0.412726</v>
      </c>
      <c r="S19" s="4">
        <v>-0.472593</v>
      </c>
      <c r="T19" s="4">
        <v>2.40557</v>
      </c>
      <c r="U19" s="4">
        <v>0.294142</v>
      </c>
      <c r="V19" s="1">
        <f t="shared" si="1"/>
        <v>1.15486039000003</v>
      </c>
      <c r="W19" s="1">
        <f t="shared" si="2"/>
        <v>1.1494143072</v>
      </c>
      <c r="X19" s="1">
        <v>1.16566464723935</v>
      </c>
      <c r="Y19" s="1">
        <f t="shared" si="3"/>
        <v>1.1563184721407</v>
      </c>
      <c r="Z19" s="1">
        <v>0.692</v>
      </c>
    </row>
    <row r="20" spans="1:26">
      <c r="A20" s="2">
        <v>19</v>
      </c>
      <c r="B20" s="3">
        <v>85.911384</v>
      </c>
      <c r="C20" s="3">
        <v>44.255513</v>
      </c>
      <c r="D20" s="4">
        <v>0.5925</v>
      </c>
      <c r="E20" s="4">
        <f t="shared" si="0"/>
        <v>1.073225</v>
      </c>
      <c r="F20" s="4">
        <v>0.081</v>
      </c>
      <c r="G20" s="4">
        <v>0.0737</v>
      </c>
      <c r="H20" s="4">
        <v>0.1037</v>
      </c>
      <c r="I20" s="4">
        <v>0.1314</v>
      </c>
      <c r="J20" s="4">
        <v>0.3025</v>
      </c>
      <c r="K20" s="4">
        <v>0.275</v>
      </c>
      <c r="L20" s="4">
        <v>0.193</v>
      </c>
      <c r="M20" s="4">
        <v>0.0984082</v>
      </c>
      <c r="N20" s="4">
        <v>0.116731</v>
      </c>
      <c r="O20" s="4">
        <v>0.345725</v>
      </c>
      <c r="P20" s="4">
        <v>0.167391</v>
      </c>
      <c r="Q20" s="4">
        <v>0.1711</v>
      </c>
      <c r="R20" s="4">
        <v>0.39433</v>
      </c>
      <c r="S20" s="4">
        <v>-0.489414</v>
      </c>
      <c r="T20" s="4">
        <v>2.30213</v>
      </c>
      <c r="U20" s="4">
        <v>0.274815</v>
      </c>
      <c r="V20" s="1">
        <f t="shared" si="1"/>
        <v>0.666842469999979</v>
      </c>
      <c r="W20" s="1">
        <f t="shared" si="2"/>
        <v>0.662725307999978</v>
      </c>
      <c r="X20" s="1">
        <v>1.23397143648924</v>
      </c>
      <c r="Y20" s="1">
        <f t="shared" si="3"/>
        <v>0.840759528046702</v>
      </c>
      <c r="Z20" s="1">
        <v>0.5925</v>
      </c>
    </row>
    <row r="21" spans="1:26">
      <c r="A21" s="2">
        <v>20</v>
      </c>
      <c r="B21" s="3">
        <v>85.904413</v>
      </c>
      <c r="C21" s="3">
        <v>44.365075</v>
      </c>
      <c r="D21" s="4">
        <v>0.993</v>
      </c>
      <c r="E21" s="4">
        <f t="shared" si="0"/>
        <v>1.54181</v>
      </c>
      <c r="F21" s="4">
        <v>0.0888</v>
      </c>
      <c r="G21" s="4">
        <v>0.0795</v>
      </c>
      <c r="H21" s="4">
        <v>0.1037</v>
      </c>
      <c r="I21" s="4">
        <v>0.1148</v>
      </c>
      <c r="J21" s="4">
        <v>0.2592</v>
      </c>
      <c r="K21" s="4">
        <v>0.2243</v>
      </c>
      <c r="L21" s="4">
        <v>0.1616</v>
      </c>
      <c r="M21" s="4">
        <v>0.0955332</v>
      </c>
      <c r="N21" s="4">
        <v>0.109109</v>
      </c>
      <c r="O21" s="4">
        <v>0.301857</v>
      </c>
      <c r="P21" s="4">
        <v>0.154702</v>
      </c>
      <c r="Q21" s="4">
        <v>0.1444</v>
      </c>
      <c r="R21" s="4">
        <v>0.386096</v>
      </c>
      <c r="S21" s="4">
        <v>-0.428493</v>
      </c>
      <c r="T21" s="4">
        <v>2.25784</v>
      </c>
      <c r="U21" s="4">
        <v>0.247826</v>
      </c>
      <c r="V21" s="1">
        <f t="shared" si="1"/>
        <v>0.57250951999997</v>
      </c>
      <c r="W21" s="1">
        <f t="shared" si="2"/>
        <v>0.568927699200003</v>
      </c>
      <c r="X21" s="1">
        <v>1.2979214006016</v>
      </c>
      <c r="Y21" s="1">
        <f t="shared" si="3"/>
        <v>0.795548070887241</v>
      </c>
      <c r="Z21" s="1">
        <v>0.993</v>
      </c>
    </row>
    <row r="22" spans="1:26">
      <c r="A22" s="2">
        <v>21</v>
      </c>
      <c r="B22" s="3">
        <v>85.863399</v>
      </c>
      <c r="C22" s="3">
        <v>44.364409</v>
      </c>
      <c r="D22" s="4">
        <v>7.31</v>
      </c>
      <c r="E22" s="4">
        <f t="shared" si="0"/>
        <v>8.9327</v>
      </c>
      <c r="F22" s="4">
        <v>0.097</v>
      </c>
      <c r="G22" s="4">
        <v>0.0878</v>
      </c>
      <c r="H22" s="4">
        <v>0.1224</v>
      </c>
      <c r="I22" s="4">
        <v>0.1419</v>
      </c>
      <c r="J22" s="4">
        <v>0.3083</v>
      </c>
      <c r="K22" s="4">
        <v>0.2645</v>
      </c>
      <c r="L22" s="4">
        <v>0.1835</v>
      </c>
      <c r="M22" s="4">
        <v>0.111619</v>
      </c>
      <c r="N22" s="4">
        <v>0.13179</v>
      </c>
      <c r="O22" s="4">
        <v>0.360786</v>
      </c>
      <c r="P22" s="4">
        <v>0.187396</v>
      </c>
      <c r="Q22" s="4">
        <v>0.1664</v>
      </c>
      <c r="R22" s="4">
        <v>0.369613</v>
      </c>
      <c r="S22" s="4">
        <v>-0.431623</v>
      </c>
      <c r="T22" s="4">
        <v>2.17266</v>
      </c>
      <c r="U22" s="4">
        <v>0.262682</v>
      </c>
      <c r="V22" s="1">
        <f t="shared" si="1"/>
        <v>0.598635320000001</v>
      </c>
      <c r="W22" s="1">
        <f t="shared" si="2"/>
        <v>0.596022128599998</v>
      </c>
      <c r="X22" s="1">
        <v>1.52468270162069</v>
      </c>
      <c r="Y22" s="1">
        <f t="shared" si="3"/>
        <v>0.884039096559447</v>
      </c>
      <c r="Z22" s="1">
        <v>7.31</v>
      </c>
    </row>
    <row r="23" spans="1:26">
      <c r="A23" s="2">
        <v>22</v>
      </c>
      <c r="B23" s="3">
        <v>85.65577</v>
      </c>
      <c r="C23" s="3">
        <v>44.365452</v>
      </c>
      <c r="D23" s="4">
        <v>0.3052</v>
      </c>
      <c r="E23" s="4">
        <f t="shared" si="0"/>
        <v>0.737084</v>
      </c>
      <c r="F23" s="4">
        <v>0.1028</v>
      </c>
      <c r="G23" s="4">
        <v>0.0908</v>
      </c>
      <c r="H23" s="4">
        <v>0.1076</v>
      </c>
      <c r="I23" s="4">
        <v>0.1274</v>
      </c>
      <c r="J23" s="4">
        <v>0.2713</v>
      </c>
      <c r="K23" s="4">
        <v>0.1865</v>
      </c>
      <c r="L23" s="4">
        <v>0.1261</v>
      </c>
      <c r="M23" s="4">
        <v>0.107554</v>
      </c>
      <c r="N23" s="4">
        <v>0.117082</v>
      </c>
      <c r="O23" s="4">
        <v>0.318453</v>
      </c>
      <c r="P23" s="4">
        <v>0.166759</v>
      </c>
      <c r="Q23" s="4">
        <v>0.1439</v>
      </c>
      <c r="R23" s="4">
        <v>0.360923</v>
      </c>
      <c r="S23" s="4">
        <v>-0.43204</v>
      </c>
      <c r="T23" s="4">
        <v>2.12951</v>
      </c>
      <c r="U23" s="4">
        <v>0.24018</v>
      </c>
      <c r="V23" s="1">
        <f t="shared" si="1"/>
        <v>0.720965069999993</v>
      </c>
      <c r="W23" s="1">
        <f t="shared" si="2"/>
        <v>0.718810520599988</v>
      </c>
      <c r="X23" s="1">
        <v>1.69501808626162</v>
      </c>
      <c r="Y23" s="1">
        <f t="shared" si="3"/>
        <v>1.02136909337184</v>
      </c>
      <c r="Z23" s="1">
        <v>0.3052</v>
      </c>
    </row>
    <row r="24" spans="1:26">
      <c r="A24" s="2">
        <v>23</v>
      </c>
      <c r="B24" s="3">
        <v>85.765999</v>
      </c>
      <c r="C24" s="3">
        <v>44.402168</v>
      </c>
      <c r="D24" s="4">
        <v>2.135</v>
      </c>
      <c r="E24" s="4">
        <f t="shared" si="0"/>
        <v>2.87795</v>
      </c>
      <c r="F24" s="4">
        <v>0.0983</v>
      </c>
      <c r="G24" s="4">
        <v>0.092</v>
      </c>
      <c r="H24" s="4">
        <v>0.1281</v>
      </c>
      <c r="I24" s="4">
        <v>0.152</v>
      </c>
      <c r="J24" s="4">
        <v>0.3285</v>
      </c>
      <c r="K24" s="4">
        <v>0.2876</v>
      </c>
      <c r="L24" s="4">
        <v>0.2032</v>
      </c>
      <c r="M24" s="4">
        <v>0.118254</v>
      </c>
      <c r="N24" s="4">
        <v>0.139539</v>
      </c>
      <c r="O24" s="4">
        <v>0.383961</v>
      </c>
      <c r="P24" s="4">
        <v>0.19878</v>
      </c>
      <c r="Q24" s="4">
        <v>0.1765</v>
      </c>
      <c r="R24" s="4">
        <v>0.367326</v>
      </c>
      <c r="S24" s="4">
        <v>-0.438896</v>
      </c>
      <c r="T24" s="4">
        <v>2.16118</v>
      </c>
      <c r="U24" s="4">
        <v>0.270015</v>
      </c>
      <c r="V24" s="1">
        <f t="shared" si="1"/>
        <v>0.623174379999996</v>
      </c>
      <c r="W24" s="1">
        <f t="shared" si="2"/>
        <v>0.620685561199991</v>
      </c>
      <c r="X24" s="1">
        <v>1.56706378690122</v>
      </c>
      <c r="Y24" s="1">
        <f t="shared" si="3"/>
        <v>0.914137328233784</v>
      </c>
      <c r="Z24" s="1">
        <v>2.135</v>
      </c>
    </row>
    <row r="25" spans="1:26">
      <c r="A25" s="2">
        <v>24</v>
      </c>
      <c r="B25" s="3">
        <v>85.68373</v>
      </c>
      <c r="C25" s="3">
        <v>44.673324</v>
      </c>
      <c r="D25" s="4">
        <v>2.645</v>
      </c>
      <c r="E25" s="4">
        <f t="shared" si="0"/>
        <v>3.47465</v>
      </c>
      <c r="F25" s="4">
        <v>0.0942</v>
      </c>
      <c r="G25" s="4">
        <v>0.0921</v>
      </c>
      <c r="H25" s="4">
        <v>0.1345</v>
      </c>
      <c r="I25" s="4">
        <v>0.1468</v>
      </c>
      <c r="J25" s="4">
        <v>0.317</v>
      </c>
      <c r="K25" s="4">
        <v>0.2672</v>
      </c>
      <c r="L25" s="4">
        <v>0.1925</v>
      </c>
      <c r="M25" s="4">
        <v>0.116277</v>
      </c>
      <c r="N25" s="4">
        <v>0.140515</v>
      </c>
      <c r="O25" s="4">
        <v>0.374339</v>
      </c>
      <c r="P25" s="4">
        <v>0.199099</v>
      </c>
      <c r="Q25" s="4">
        <v>0.1702</v>
      </c>
      <c r="R25" s="4">
        <v>0.366969</v>
      </c>
      <c r="S25" s="4">
        <v>-0.404208</v>
      </c>
      <c r="T25" s="4">
        <v>2.1594</v>
      </c>
      <c r="U25" s="4">
        <v>0.264889</v>
      </c>
      <c r="V25" s="1">
        <f t="shared" si="1"/>
        <v>0.627747540000017</v>
      </c>
      <c r="W25" s="1">
        <f t="shared" si="2"/>
        <v>0.62527777980003</v>
      </c>
      <c r="X25" s="1">
        <v>1.57384526603955</v>
      </c>
      <c r="Y25" s="1">
        <f t="shared" si="3"/>
        <v>0.919399814908928</v>
      </c>
      <c r="Z25" s="1">
        <v>2.645</v>
      </c>
    </row>
    <row r="26" spans="1:26">
      <c r="A26" s="2">
        <v>25</v>
      </c>
      <c r="B26" s="3">
        <v>85.726499</v>
      </c>
      <c r="C26" s="3">
        <v>44.700984</v>
      </c>
      <c r="D26" s="4">
        <v>0.6069</v>
      </c>
      <c r="E26" s="4">
        <f t="shared" si="0"/>
        <v>1.090073</v>
      </c>
      <c r="F26" s="4">
        <v>0.1001</v>
      </c>
      <c r="G26" s="4">
        <v>0.0962</v>
      </c>
      <c r="H26" s="4">
        <v>0.1372</v>
      </c>
      <c r="I26" s="4">
        <v>0.1662</v>
      </c>
      <c r="J26" s="4">
        <v>0.3094</v>
      </c>
      <c r="K26" s="4">
        <v>0.2935</v>
      </c>
      <c r="L26" s="4">
        <v>0.2149</v>
      </c>
      <c r="M26" s="4">
        <v>0.126445</v>
      </c>
      <c r="N26" s="4">
        <v>0.151005</v>
      </c>
      <c r="O26" s="4">
        <v>0.377061</v>
      </c>
      <c r="P26" s="4">
        <v>0.215514</v>
      </c>
      <c r="Q26" s="4">
        <v>0.1432</v>
      </c>
      <c r="R26" s="4">
        <v>0.301093</v>
      </c>
      <c r="S26" s="4">
        <v>-0.38558</v>
      </c>
      <c r="T26" s="4">
        <v>1.86161</v>
      </c>
      <c r="U26" s="4">
        <v>0.220172</v>
      </c>
      <c r="V26" s="1">
        <f t="shared" si="1"/>
        <v>3.36560317</v>
      </c>
      <c r="W26" s="1">
        <f t="shared" si="2"/>
        <v>3.3657424746</v>
      </c>
      <c r="X26" s="1">
        <v>2.47197010837815</v>
      </c>
      <c r="Y26" s="1">
        <f t="shared" si="3"/>
        <v>3.08936249416472</v>
      </c>
      <c r="Z26" s="1">
        <v>0.6069</v>
      </c>
    </row>
    <row r="27" spans="1:26">
      <c r="A27" s="2">
        <v>26</v>
      </c>
      <c r="B27" s="3">
        <v>85.723739</v>
      </c>
      <c r="C27" s="3">
        <v>44.654051</v>
      </c>
      <c r="D27" s="4">
        <v>1.996</v>
      </c>
      <c r="E27" s="4">
        <f t="shared" si="0"/>
        <v>2.71532</v>
      </c>
      <c r="F27" s="4">
        <v>0.0989</v>
      </c>
      <c r="G27" s="4">
        <v>0.0923</v>
      </c>
      <c r="H27" s="4">
        <v>0.1228</v>
      </c>
      <c r="I27" s="4">
        <v>0.1464</v>
      </c>
      <c r="J27" s="4">
        <v>0.2797</v>
      </c>
      <c r="K27" s="4">
        <v>0.2456</v>
      </c>
      <c r="L27" s="4">
        <v>0.1705</v>
      </c>
      <c r="M27" s="4">
        <v>0.116244</v>
      </c>
      <c r="N27" s="4">
        <v>0.134082</v>
      </c>
      <c r="O27" s="4">
        <v>0.33874</v>
      </c>
      <c r="P27" s="4">
        <v>0.191083</v>
      </c>
      <c r="Q27" s="4">
        <v>0.1333</v>
      </c>
      <c r="R27" s="4">
        <v>0.312837</v>
      </c>
      <c r="S27" s="4">
        <v>-0.389814</v>
      </c>
      <c r="T27" s="4">
        <v>1.91052</v>
      </c>
      <c r="U27" s="4">
        <v>0.215905</v>
      </c>
      <c r="V27" s="1">
        <f t="shared" si="1"/>
        <v>2.6194653</v>
      </c>
      <c r="W27" s="1">
        <f t="shared" si="2"/>
        <v>2.61926315340001</v>
      </c>
      <c r="X27" s="1">
        <v>2.34390682222682</v>
      </c>
      <c r="Y27" s="1">
        <f t="shared" si="3"/>
        <v>2.53419816714813</v>
      </c>
      <c r="Z27" s="1">
        <v>1.996</v>
      </c>
    </row>
    <row r="28" spans="1:26">
      <c r="A28" s="2">
        <v>27</v>
      </c>
      <c r="B28" s="3">
        <v>85.788555</v>
      </c>
      <c r="C28" s="3">
        <v>44.650311</v>
      </c>
      <c r="D28" s="4">
        <v>0.669</v>
      </c>
      <c r="E28" s="4">
        <f t="shared" si="0"/>
        <v>1.16273</v>
      </c>
      <c r="F28" s="4">
        <v>0.1316</v>
      </c>
      <c r="G28" s="4">
        <v>0.1224</v>
      </c>
      <c r="H28" s="4">
        <v>0.1446</v>
      </c>
      <c r="I28" s="4">
        <v>0.1701</v>
      </c>
      <c r="J28" s="4">
        <v>0.2956</v>
      </c>
      <c r="K28" s="4">
        <v>0.2586</v>
      </c>
      <c r="L28" s="4">
        <v>0.1817</v>
      </c>
      <c r="M28" s="4">
        <v>0.144292</v>
      </c>
      <c r="N28" s="4">
        <v>0.156833</v>
      </c>
      <c r="O28" s="4">
        <v>0.370436</v>
      </c>
      <c r="P28" s="4">
        <v>0.223256</v>
      </c>
      <c r="Q28" s="4">
        <v>0.1255</v>
      </c>
      <c r="R28" s="4">
        <v>0.269487</v>
      </c>
      <c r="S28" s="4">
        <v>-0.343026</v>
      </c>
      <c r="T28" s="4">
        <v>1.7378</v>
      </c>
      <c r="U28" s="4">
        <v>0.194936</v>
      </c>
      <c r="V28" s="1">
        <f t="shared" si="1"/>
        <v>5.85652982000001</v>
      </c>
      <c r="W28" s="1">
        <f t="shared" si="2"/>
        <v>5.85735661540001</v>
      </c>
      <c r="X28" s="1">
        <v>4.57430997368683</v>
      </c>
      <c r="Y28" s="1">
        <f t="shared" si="3"/>
        <v>5.46038435393801</v>
      </c>
      <c r="Z28" s="1">
        <v>0.669</v>
      </c>
    </row>
    <row r="29" spans="1:26">
      <c r="A29" s="2">
        <v>28</v>
      </c>
      <c r="B29" s="3">
        <v>85.830714</v>
      </c>
      <c r="C29" s="3">
        <v>44.702815</v>
      </c>
      <c r="D29" s="4">
        <v>2.737</v>
      </c>
      <c r="E29" s="4">
        <f t="shared" si="0"/>
        <v>3.58229</v>
      </c>
      <c r="F29" s="4">
        <v>0.1068</v>
      </c>
      <c r="G29" s="4">
        <v>0.1005</v>
      </c>
      <c r="H29" s="4">
        <v>0.1351</v>
      </c>
      <c r="I29" s="4">
        <v>0.1605</v>
      </c>
      <c r="J29" s="4">
        <v>0.3242</v>
      </c>
      <c r="K29" s="4">
        <v>0.2678</v>
      </c>
      <c r="L29" s="4">
        <v>0.1899</v>
      </c>
      <c r="M29" s="4">
        <v>0.127005</v>
      </c>
      <c r="N29" s="4">
        <v>0.147253</v>
      </c>
      <c r="O29" s="4">
        <v>0.386158</v>
      </c>
      <c r="P29" s="4">
        <v>0.209791</v>
      </c>
      <c r="Q29" s="4">
        <v>0.1637</v>
      </c>
      <c r="R29" s="4">
        <v>0.337735</v>
      </c>
      <c r="S29" s="4">
        <v>-0.411714</v>
      </c>
      <c r="T29" s="4">
        <v>2.01994</v>
      </c>
      <c r="U29" s="4">
        <v>0.249365</v>
      </c>
      <c r="V29" s="1">
        <f t="shared" si="1"/>
        <v>1.39135055999999</v>
      </c>
      <c r="W29" s="1">
        <f t="shared" si="2"/>
        <v>1.390254973</v>
      </c>
      <c r="X29" s="1">
        <v>2.0902567535184</v>
      </c>
      <c r="Y29" s="1">
        <f t="shared" si="3"/>
        <v>1.60705226979563</v>
      </c>
      <c r="Z29" s="1">
        <v>2.737</v>
      </c>
    </row>
    <row r="30" spans="1:26">
      <c r="A30" s="2">
        <v>29</v>
      </c>
      <c r="B30" s="3">
        <v>85.883318</v>
      </c>
      <c r="C30" s="3">
        <v>44.631611</v>
      </c>
      <c r="D30" s="4">
        <v>19.97</v>
      </c>
      <c r="E30" s="4">
        <f t="shared" si="0"/>
        <v>23.7449</v>
      </c>
      <c r="F30" s="4">
        <v>0.1421</v>
      </c>
      <c r="G30" s="4">
        <v>0.14</v>
      </c>
      <c r="H30" s="4">
        <v>0.1841</v>
      </c>
      <c r="I30" s="4">
        <v>0.2108</v>
      </c>
      <c r="J30" s="4">
        <v>0.2743</v>
      </c>
      <c r="K30" s="4">
        <v>0.299</v>
      </c>
      <c r="L30" s="4">
        <v>0.2647</v>
      </c>
      <c r="M30" s="4">
        <v>0.171791</v>
      </c>
      <c r="N30" s="4">
        <v>0.196998</v>
      </c>
      <c r="O30" s="4">
        <v>0.39188</v>
      </c>
      <c r="P30" s="4">
        <v>0.279874</v>
      </c>
      <c r="Q30" s="4">
        <v>0.0635</v>
      </c>
      <c r="R30" s="4">
        <v>0.130901</v>
      </c>
      <c r="S30" s="4">
        <v>-0.196771</v>
      </c>
      <c r="T30" s="4">
        <v>1.30123</v>
      </c>
      <c r="U30" s="4">
        <v>0.0966907</v>
      </c>
      <c r="V30" s="1">
        <f t="shared" si="1"/>
        <v>23.34447683</v>
      </c>
      <c r="W30" s="1">
        <f t="shared" si="2"/>
        <v>23.3451712962</v>
      </c>
      <c r="X30" s="1">
        <v>21.1666021033989</v>
      </c>
      <c r="Y30" s="1">
        <f t="shared" si="3"/>
        <v>22.6713576533009</v>
      </c>
      <c r="Z30" s="1">
        <v>19.97</v>
      </c>
    </row>
    <row r="31" spans="1:26">
      <c r="A31" s="2">
        <v>30</v>
      </c>
      <c r="B31" s="3">
        <v>85.936223</v>
      </c>
      <c r="C31" s="3">
        <v>44.626904</v>
      </c>
      <c r="D31" s="4">
        <v>6.21</v>
      </c>
      <c r="E31" s="4">
        <f t="shared" si="0"/>
        <v>7.6457</v>
      </c>
      <c r="F31" s="4">
        <v>0.0927</v>
      </c>
      <c r="G31" s="4">
        <v>0.094</v>
      </c>
      <c r="H31" s="4">
        <v>0.1212</v>
      </c>
      <c r="I31" s="4">
        <v>0.1607</v>
      </c>
      <c r="J31" s="4">
        <v>0.2712</v>
      </c>
      <c r="K31" s="4">
        <v>0.2736</v>
      </c>
      <c r="L31" s="4">
        <v>0.2003</v>
      </c>
      <c r="M31" s="4">
        <v>0.122906</v>
      </c>
      <c r="N31" s="4">
        <v>0.139559</v>
      </c>
      <c r="O31" s="4">
        <v>0.337733</v>
      </c>
      <c r="P31" s="4">
        <v>0.201281</v>
      </c>
      <c r="Q31" s="4">
        <v>0.1105</v>
      </c>
      <c r="R31" s="4">
        <v>0.255846</v>
      </c>
      <c r="S31" s="4">
        <v>-0.382263</v>
      </c>
      <c r="T31" s="4">
        <v>1.68762</v>
      </c>
      <c r="U31" s="4">
        <v>0.177862</v>
      </c>
      <c r="V31" s="1">
        <f t="shared" si="1"/>
        <v>7.13267753999999</v>
      </c>
      <c r="W31" s="1">
        <f t="shared" si="2"/>
        <v>7.13370468119999</v>
      </c>
      <c r="X31" s="1">
        <v>6.21247427165901</v>
      </c>
      <c r="Y31" s="1">
        <f t="shared" si="3"/>
        <v>6.84852502646095</v>
      </c>
      <c r="Z31" s="1">
        <v>6.21</v>
      </c>
    </row>
    <row r="32" spans="1:26">
      <c r="A32" s="2">
        <v>31</v>
      </c>
      <c r="B32" s="3">
        <v>85.6807</v>
      </c>
      <c r="C32" s="3">
        <v>44.596978</v>
      </c>
      <c r="D32" s="4">
        <v>4.207</v>
      </c>
      <c r="E32" s="4">
        <f t="shared" si="0"/>
        <v>5.30219</v>
      </c>
      <c r="F32" s="4">
        <v>0.1358</v>
      </c>
      <c r="G32" s="4">
        <v>0.1299</v>
      </c>
      <c r="H32" s="4">
        <v>0.1576</v>
      </c>
      <c r="I32" s="4">
        <v>0.1876</v>
      </c>
      <c r="J32" s="4">
        <v>0.337</v>
      </c>
      <c r="K32" s="4">
        <v>0.2886</v>
      </c>
      <c r="L32" s="4">
        <v>0.1947</v>
      </c>
      <c r="M32" s="4">
        <v>0.156107</v>
      </c>
      <c r="N32" s="4">
        <v>0.171947</v>
      </c>
      <c r="O32" s="4">
        <v>0.416654</v>
      </c>
      <c r="P32" s="4">
        <v>0.245013</v>
      </c>
      <c r="Q32" s="4">
        <v>0.1494</v>
      </c>
      <c r="R32" s="4">
        <v>0.284788</v>
      </c>
      <c r="S32" s="4">
        <v>-0.362717</v>
      </c>
      <c r="T32" s="4">
        <v>1.79638</v>
      </c>
      <c r="U32" s="4">
        <v>0.218719</v>
      </c>
      <c r="V32" s="1">
        <f t="shared" si="1"/>
        <v>4.56672930000001</v>
      </c>
      <c r="W32" s="1">
        <f t="shared" si="2"/>
        <v>4.56726348160001</v>
      </c>
      <c r="X32" s="1">
        <v>4.20817673164981</v>
      </c>
      <c r="Y32" s="1">
        <f t="shared" si="3"/>
        <v>4.45605518829358</v>
      </c>
      <c r="Z32" s="1">
        <v>4.207</v>
      </c>
    </row>
    <row r="33" spans="1:26">
      <c r="A33" s="2">
        <v>32</v>
      </c>
      <c r="B33" s="3">
        <v>85.677308</v>
      </c>
      <c r="C33" s="3">
        <v>44.567817</v>
      </c>
      <c r="D33" s="4">
        <v>0.5907</v>
      </c>
      <c r="E33" s="4">
        <f t="shared" si="0"/>
        <v>1.071119</v>
      </c>
      <c r="F33" s="4">
        <v>0.114</v>
      </c>
      <c r="G33" s="4">
        <v>0.1074</v>
      </c>
      <c r="H33" s="4">
        <v>0.1316</v>
      </c>
      <c r="I33" s="4">
        <v>0.1533</v>
      </c>
      <c r="J33" s="4">
        <v>0.3253</v>
      </c>
      <c r="K33" s="4">
        <v>0.2648</v>
      </c>
      <c r="L33" s="4">
        <v>0.1743</v>
      </c>
      <c r="M33" s="4">
        <v>0.128314</v>
      </c>
      <c r="N33" s="4">
        <v>0.142036</v>
      </c>
      <c r="O33" s="4">
        <v>0.382935</v>
      </c>
      <c r="P33" s="4">
        <v>0.202038</v>
      </c>
      <c r="Q33" s="4">
        <v>0.172</v>
      </c>
      <c r="R33" s="4">
        <v>0.359381</v>
      </c>
      <c r="S33" s="4">
        <v>-0.423944</v>
      </c>
      <c r="T33" s="4">
        <v>2.12198</v>
      </c>
      <c r="U33" s="4">
        <v>0.263642</v>
      </c>
      <c r="V33" s="1">
        <f t="shared" si="1"/>
        <v>0.750500880000006</v>
      </c>
      <c r="W33" s="1">
        <f t="shared" si="2"/>
        <v>0.748423962200008</v>
      </c>
      <c r="X33" s="1">
        <v>1.7270071404815</v>
      </c>
      <c r="Y33" s="1">
        <f t="shared" si="3"/>
        <v>1.05169016045807</v>
      </c>
      <c r="Z33" s="1">
        <v>0.5907</v>
      </c>
    </row>
    <row r="34" spans="1:26">
      <c r="A34" s="2">
        <v>33</v>
      </c>
      <c r="B34" s="3">
        <v>85.738081</v>
      </c>
      <c r="C34" s="3">
        <v>44.481559</v>
      </c>
      <c r="D34" s="4">
        <v>5.479</v>
      </c>
      <c r="E34" s="4">
        <f t="shared" si="0"/>
        <v>6.79043</v>
      </c>
      <c r="F34" s="4">
        <v>0.1252</v>
      </c>
      <c r="G34" s="4">
        <v>0.1223</v>
      </c>
      <c r="H34" s="4">
        <v>0.1531</v>
      </c>
      <c r="I34" s="4">
        <v>0.1802</v>
      </c>
      <c r="J34" s="4">
        <v>0.3679</v>
      </c>
      <c r="K34" s="4">
        <v>0.2714</v>
      </c>
      <c r="L34" s="4">
        <v>0.1775</v>
      </c>
      <c r="M34" s="4">
        <v>0.148454</v>
      </c>
      <c r="N34" s="4">
        <v>0.166098</v>
      </c>
      <c r="O34" s="4">
        <v>0.437335</v>
      </c>
      <c r="P34" s="4">
        <v>0.236456</v>
      </c>
      <c r="Q34" s="4">
        <v>0.1877</v>
      </c>
      <c r="R34" s="4">
        <v>0.342456</v>
      </c>
      <c r="S34" s="4">
        <v>-0.412284</v>
      </c>
      <c r="T34" s="4">
        <v>2.04162</v>
      </c>
      <c r="U34" s="4">
        <v>0.268629</v>
      </c>
      <c r="V34" s="1">
        <f t="shared" si="1"/>
        <v>1.21607214000001</v>
      </c>
      <c r="W34" s="1">
        <f t="shared" si="2"/>
        <v>1.21477954320001</v>
      </c>
      <c r="X34" s="1">
        <v>2.03528885668287</v>
      </c>
      <c r="Y34" s="1">
        <f t="shared" si="3"/>
        <v>1.46890250087334</v>
      </c>
      <c r="Z34" s="1">
        <v>5.479</v>
      </c>
    </row>
    <row r="35" spans="1:26">
      <c r="A35" s="2">
        <v>34</v>
      </c>
      <c r="B35" s="3">
        <v>85.734012</v>
      </c>
      <c r="C35" s="3">
        <v>44.566457</v>
      </c>
      <c r="D35" s="4">
        <v>1.334</v>
      </c>
      <c r="E35" s="4">
        <f t="shared" si="0"/>
        <v>1.94078</v>
      </c>
      <c r="F35" s="4">
        <v>0.0965</v>
      </c>
      <c r="G35" s="4">
        <v>0.0906</v>
      </c>
      <c r="H35" s="4">
        <v>0.1257</v>
      </c>
      <c r="I35" s="4">
        <v>0.1398</v>
      </c>
      <c r="J35" s="4">
        <v>0.409</v>
      </c>
      <c r="K35" s="4">
        <v>0.2394</v>
      </c>
      <c r="L35" s="4">
        <v>0.1582</v>
      </c>
      <c r="M35" s="4">
        <v>0.112543</v>
      </c>
      <c r="N35" s="4">
        <v>0.132563</v>
      </c>
      <c r="O35" s="4">
        <v>0.450139</v>
      </c>
      <c r="P35" s="4">
        <v>0.188001</v>
      </c>
      <c r="Q35" s="4">
        <v>0.2692</v>
      </c>
      <c r="R35" s="4">
        <v>0.490525</v>
      </c>
      <c r="S35" s="4">
        <v>-0.52983</v>
      </c>
      <c r="T35" s="4">
        <v>2.92561</v>
      </c>
      <c r="U35" s="4">
        <v>0.385011</v>
      </c>
      <c r="V35" s="1">
        <f t="shared" si="1"/>
        <v>8.31875949000001</v>
      </c>
      <c r="W35" s="1">
        <f t="shared" si="2"/>
        <v>8.30524888899998</v>
      </c>
      <c r="X35" s="1">
        <v>1.11069183106583</v>
      </c>
      <c r="Y35" s="1">
        <f t="shared" si="3"/>
        <v>6.08555900187936</v>
      </c>
      <c r="Z35" s="1">
        <v>1.334</v>
      </c>
    </row>
    <row r="36" spans="1:26">
      <c r="A36" s="2">
        <v>35</v>
      </c>
      <c r="B36" s="3">
        <v>85.788936</v>
      </c>
      <c r="C36" s="3">
        <v>44.567569</v>
      </c>
      <c r="D36" s="4">
        <v>0.477</v>
      </c>
      <c r="E36" s="4">
        <f t="shared" si="0"/>
        <v>0.93809</v>
      </c>
      <c r="F36" s="4">
        <v>0.0715</v>
      </c>
      <c r="G36" s="4">
        <v>0.0629</v>
      </c>
      <c r="H36" s="4">
        <v>0.1134</v>
      </c>
      <c r="I36" s="4">
        <v>0.117</v>
      </c>
      <c r="J36" s="4">
        <v>0.3142</v>
      </c>
      <c r="K36" s="4">
        <v>0.2479</v>
      </c>
      <c r="L36" s="4">
        <v>0.1783</v>
      </c>
      <c r="M36" s="4">
        <v>0.0857864</v>
      </c>
      <c r="N36" s="4">
        <v>0.115186</v>
      </c>
      <c r="O36" s="4">
        <v>0.353935</v>
      </c>
      <c r="P36" s="4">
        <v>0.162937</v>
      </c>
      <c r="Q36" s="4">
        <v>0.1972</v>
      </c>
      <c r="R36" s="4">
        <v>0.457328</v>
      </c>
      <c r="S36" s="4">
        <v>-0.469598</v>
      </c>
      <c r="T36" s="4">
        <v>2.68547</v>
      </c>
      <c r="U36" s="4">
        <v>0.317655</v>
      </c>
      <c r="V36" s="1">
        <f t="shared" si="1"/>
        <v>4.13555901</v>
      </c>
      <c r="W36" s="1">
        <f t="shared" si="2"/>
        <v>4.1260293956</v>
      </c>
      <c r="X36" s="1">
        <v>1.14046006281731</v>
      </c>
      <c r="Y36" s="1">
        <f t="shared" si="3"/>
        <v>3.20626552326128</v>
      </c>
      <c r="Z36" s="1">
        <v>0.477</v>
      </c>
    </row>
    <row r="37" spans="1:26">
      <c r="A37" s="2">
        <v>36</v>
      </c>
      <c r="B37" s="3">
        <v>85.731437</v>
      </c>
      <c r="C37" s="3">
        <v>44.548602</v>
      </c>
      <c r="D37" s="4">
        <v>0.5871</v>
      </c>
      <c r="E37" s="4">
        <f t="shared" si="0"/>
        <v>1.066907</v>
      </c>
      <c r="F37" s="4">
        <v>0.1167</v>
      </c>
      <c r="G37" s="4">
        <v>0.1122</v>
      </c>
      <c r="H37" s="4">
        <v>0.1432</v>
      </c>
      <c r="I37" s="4">
        <v>0.1771</v>
      </c>
      <c r="J37" s="4">
        <v>0.3487</v>
      </c>
      <c r="K37" s="4">
        <v>0.2907</v>
      </c>
      <c r="L37" s="4">
        <v>0.1925</v>
      </c>
      <c r="M37" s="4">
        <v>0.140963</v>
      </c>
      <c r="N37" s="4">
        <v>0.15925</v>
      </c>
      <c r="O37" s="4">
        <v>0.416488</v>
      </c>
      <c r="P37" s="4">
        <v>0.227751</v>
      </c>
      <c r="Q37" s="4">
        <v>0.1716</v>
      </c>
      <c r="R37" s="4">
        <v>0.32636</v>
      </c>
      <c r="S37" s="4">
        <v>-0.417768</v>
      </c>
      <c r="T37" s="4">
        <v>1.96894</v>
      </c>
      <c r="U37" s="4">
        <v>0.250926</v>
      </c>
      <c r="V37" s="1">
        <f t="shared" si="1"/>
        <v>1.89005906</v>
      </c>
      <c r="W37" s="1">
        <f t="shared" si="2"/>
        <v>1.889401548</v>
      </c>
      <c r="X37" s="1">
        <v>2.18004991554549</v>
      </c>
      <c r="Y37" s="1">
        <f t="shared" si="3"/>
        <v>1.97948682217839</v>
      </c>
      <c r="Z37" s="1">
        <v>0.5871</v>
      </c>
    </row>
    <row r="38" spans="1:26">
      <c r="A38" s="2">
        <v>37</v>
      </c>
      <c r="B38" s="3">
        <v>85.83683</v>
      </c>
      <c r="C38" s="3">
        <v>44.558532</v>
      </c>
      <c r="D38" s="4">
        <v>10.1</v>
      </c>
      <c r="E38" s="4">
        <f t="shared" si="0"/>
        <v>12.197</v>
      </c>
      <c r="F38" s="4">
        <v>0.127</v>
      </c>
      <c r="G38" s="4">
        <v>0.1199</v>
      </c>
      <c r="H38" s="4">
        <v>0.1521</v>
      </c>
      <c r="I38" s="4">
        <v>0.1768</v>
      </c>
      <c r="J38" s="4">
        <v>0.3424</v>
      </c>
      <c r="K38" s="4">
        <v>0.2645</v>
      </c>
      <c r="L38" s="4">
        <v>0.1751</v>
      </c>
      <c r="M38" s="4">
        <v>0.145596</v>
      </c>
      <c r="N38" s="4">
        <v>0.163986</v>
      </c>
      <c r="O38" s="4">
        <v>0.414283</v>
      </c>
      <c r="P38" s="4">
        <v>0.233222</v>
      </c>
      <c r="Q38" s="4">
        <v>0.1656</v>
      </c>
      <c r="R38" s="4">
        <v>0.318952</v>
      </c>
      <c r="S38" s="4">
        <v>-0.384833</v>
      </c>
      <c r="T38" s="4">
        <v>1.93665</v>
      </c>
      <c r="U38" s="4">
        <v>0.243721</v>
      </c>
      <c r="V38" s="1">
        <f t="shared" si="1"/>
        <v>2.27190286999999</v>
      </c>
      <c r="W38" s="1">
        <f t="shared" si="2"/>
        <v>2.27150330839999</v>
      </c>
      <c r="X38" s="1">
        <v>2.24812349283917</v>
      </c>
      <c r="Y38" s="1">
        <f t="shared" si="3"/>
        <v>2.26441069210824</v>
      </c>
      <c r="Z38" s="1">
        <v>10.1</v>
      </c>
    </row>
    <row r="39" spans="1:26">
      <c r="A39" s="2">
        <v>38</v>
      </c>
      <c r="B39" s="3">
        <v>85.883318</v>
      </c>
      <c r="C39" s="3">
        <v>44.555679</v>
      </c>
      <c r="D39" s="4">
        <v>1.61</v>
      </c>
      <c r="E39" s="4">
        <f t="shared" si="0"/>
        <v>2.2637</v>
      </c>
      <c r="F39" s="4">
        <v>0.1282</v>
      </c>
      <c r="G39" s="4">
        <v>0.1221</v>
      </c>
      <c r="H39" s="4">
        <v>0.1578</v>
      </c>
      <c r="I39" s="4">
        <v>0.1867</v>
      </c>
      <c r="J39" s="4">
        <v>0.3745</v>
      </c>
      <c r="K39" s="4">
        <v>0.2847</v>
      </c>
      <c r="L39" s="4">
        <v>0.1877</v>
      </c>
      <c r="M39" s="4">
        <v>0.150984</v>
      </c>
      <c r="N39" s="4">
        <v>0.171643</v>
      </c>
      <c r="O39" s="4">
        <v>0.447223</v>
      </c>
      <c r="P39" s="4">
        <v>0.244454</v>
      </c>
      <c r="Q39" s="4">
        <v>0.1878</v>
      </c>
      <c r="R39" s="4">
        <v>0.33464</v>
      </c>
      <c r="S39" s="4">
        <v>-0.407101</v>
      </c>
      <c r="T39" s="4">
        <v>2.00589</v>
      </c>
      <c r="U39" s="4">
        <v>0.265454</v>
      </c>
      <c r="V39" s="1">
        <f t="shared" si="1"/>
        <v>1.51632690999999</v>
      </c>
      <c r="W39" s="1">
        <f t="shared" si="2"/>
        <v>1.51535565399999</v>
      </c>
      <c r="X39" s="1">
        <v>2.11870827754266</v>
      </c>
      <c r="Y39" s="1">
        <f t="shared" si="3"/>
        <v>1.70222876289391</v>
      </c>
      <c r="Z39" s="1">
        <v>1.61</v>
      </c>
    </row>
    <row r="40" spans="1:26">
      <c r="A40" s="2">
        <v>39</v>
      </c>
      <c r="B40" s="3">
        <v>85.828158</v>
      </c>
      <c r="C40" s="3">
        <v>44.521674</v>
      </c>
      <c r="D40" s="4">
        <v>10.1</v>
      </c>
      <c r="E40" s="4">
        <f t="shared" si="0"/>
        <v>12.197</v>
      </c>
      <c r="F40" s="4">
        <v>0.125</v>
      </c>
      <c r="G40" s="4">
        <v>0.1187</v>
      </c>
      <c r="H40" s="4">
        <v>0.1719</v>
      </c>
      <c r="I40" s="4">
        <v>0.2029</v>
      </c>
      <c r="J40" s="4">
        <v>0.3517</v>
      </c>
      <c r="K40" s="4">
        <v>0.3032</v>
      </c>
      <c r="L40" s="4">
        <v>0.2194</v>
      </c>
      <c r="M40" s="4">
        <v>0.155191</v>
      </c>
      <c r="N40" s="4">
        <v>0.186758</v>
      </c>
      <c r="O40" s="4">
        <v>0.440921</v>
      </c>
      <c r="P40" s="4">
        <v>0.265929</v>
      </c>
      <c r="Q40" s="4">
        <v>0.1488</v>
      </c>
      <c r="R40" s="4">
        <v>0.268301</v>
      </c>
      <c r="S40" s="4">
        <v>-0.343392</v>
      </c>
      <c r="T40" s="4">
        <v>1.73337</v>
      </c>
      <c r="U40" s="4">
        <v>0.211644</v>
      </c>
      <c r="V40" s="1">
        <f t="shared" si="1"/>
        <v>5.96333509</v>
      </c>
      <c r="W40" s="1">
        <f t="shared" si="2"/>
        <v>5.96418129220001</v>
      </c>
      <c r="X40" s="1">
        <v>4.31553768222973</v>
      </c>
      <c r="Y40" s="1">
        <f t="shared" si="3"/>
        <v>5.45417024016287</v>
      </c>
      <c r="Z40" s="1">
        <v>10.1</v>
      </c>
    </row>
    <row r="41" spans="1:26">
      <c r="A41" s="2">
        <v>40</v>
      </c>
      <c r="B41" s="3">
        <v>85.887759</v>
      </c>
      <c r="C41" s="3">
        <v>44.519377</v>
      </c>
      <c r="D41" s="4">
        <v>1.61</v>
      </c>
      <c r="E41" s="4">
        <f t="shared" si="0"/>
        <v>2.2637</v>
      </c>
      <c r="F41" s="4">
        <v>0.1259</v>
      </c>
      <c r="G41" s="4">
        <v>0.119</v>
      </c>
      <c r="H41" s="4">
        <v>0.1482</v>
      </c>
      <c r="I41" s="4">
        <v>0.1729</v>
      </c>
      <c r="J41" s="4">
        <v>0.3347</v>
      </c>
      <c r="K41" s="4">
        <v>0.2796</v>
      </c>
      <c r="L41" s="4">
        <v>0.1901</v>
      </c>
      <c r="M41" s="4">
        <v>0.14344</v>
      </c>
      <c r="N41" s="4">
        <v>0.160074</v>
      </c>
      <c r="O41" s="4">
        <v>0.404823</v>
      </c>
      <c r="P41" s="4">
        <v>0.227723</v>
      </c>
      <c r="Q41" s="4">
        <v>0.1618</v>
      </c>
      <c r="R41" s="4">
        <v>0.318755</v>
      </c>
      <c r="S41" s="4">
        <v>-0.386208</v>
      </c>
      <c r="T41" s="4">
        <v>1.9358</v>
      </c>
      <c r="U41" s="4">
        <v>0.240869</v>
      </c>
      <c r="V41" s="1">
        <f t="shared" si="1"/>
        <v>2.28259349999999</v>
      </c>
      <c r="W41" s="1">
        <f t="shared" si="2"/>
        <v>2.28220054099998</v>
      </c>
      <c r="X41" s="1">
        <v>2.25051159694135</v>
      </c>
      <c r="Y41" s="1">
        <f t="shared" si="3"/>
        <v>2.27253669178071</v>
      </c>
      <c r="Z41" s="1">
        <v>1.61</v>
      </c>
    </row>
    <row r="42" spans="1:26">
      <c r="A42" s="2">
        <v>41</v>
      </c>
      <c r="B42" s="3">
        <v>86.261745</v>
      </c>
      <c r="C42" s="3">
        <v>44.277468</v>
      </c>
      <c r="D42" s="4">
        <v>1.704</v>
      </c>
      <c r="E42" s="4">
        <f t="shared" si="0"/>
        <v>2.37368</v>
      </c>
      <c r="F42" s="4">
        <v>0.0895</v>
      </c>
      <c r="G42" s="4">
        <v>0.0816</v>
      </c>
      <c r="H42" s="4">
        <v>0.1159</v>
      </c>
      <c r="I42" s="4">
        <v>0.1263</v>
      </c>
      <c r="J42" s="4">
        <v>0.2924</v>
      </c>
      <c r="K42" s="4">
        <v>0.2131</v>
      </c>
      <c r="L42" s="4">
        <v>0.1495</v>
      </c>
      <c r="M42" s="4">
        <v>0.101519</v>
      </c>
      <c r="N42" s="4">
        <v>0.120988</v>
      </c>
      <c r="O42" s="4">
        <v>0.338943</v>
      </c>
      <c r="P42" s="4">
        <v>0.171419</v>
      </c>
      <c r="Q42" s="4">
        <v>0.1661</v>
      </c>
      <c r="R42" s="4">
        <v>0.396704</v>
      </c>
      <c r="S42" s="4">
        <v>-0.43228</v>
      </c>
      <c r="T42" s="4">
        <v>2.31512</v>
      </c>
      <c r="U42" s="4">
        <v>0.271198</v>
      </c>
      <c r="V42" s="1">
        <f t="shared" si="1"/>
        <v>0.707655119999986</v>
      </c>
      <c r="W42" s="1">
        <f t="shared" si="2"/>
        <v>0.703377084799968</v>
      </c>
      <c r="X42" s="1">
        <v>1.22030145531795</v>
      </c>
      <c r="Y42" s="1">
        <f t="shared" si="3"/>
        <v>0.864672120621053</v>
      </c>
      <c r="Z42" s="1">
        <v>1.704</v>
      </c>
    </row>
    <row r="43" spans="1:26">
      <c r="A43" s="2">
        <v>42</v>
      </c>
      <c r="B43" s="3">
        <v>86.312382</v>
      </c>
      <c r="C43" s="3">
        <v>44.275995</v>
      </c>
      <c r="D43" s="4">
        <v>0.915</v>
      </c>
      <c r="E43" s="4">
        <f t="shared" si="0"/>
        <v>1.45055</v>
      </c>
      <c r="F43" s="4">
        <v>0.0915</v>
      </c>
      <c r="G43" s="4">
        <v>0.0878</v>
      </c>
      <c r="H43" s="4">
        <v>0.1209</v>
      </c>
      <c r="I43" s="4">
        <v>0.1559</v>
      </c>
      <c r="J43" s="4">
        <v>0.2985</v>
      </c>
      <c r="K43" s="4">
        <v>0.29</v>
      </c>
      <c r="L43" s="4">
        <v>0.2071</v>
      </c>
      <c r="M43" s="4">
        <v>0.116996</v>
      </c>
      <c r="N43" s="4">
        <v>0.137289</v>
      </c>
      <c r="O43" s="4">
        <v>0.357804</v>
      </c>
      <c r="P43" s="4">
        <v>0.197286</v>
      </c>
      <c r="Q43" s="4">
        <v>0.1426</v>
      </c>
      <c r="R43" s="4">
        <v>0.31382</v>
      </c>
      <c r="S43" s="4">
        <v>-0.423462</v>
      </c>
      <c r="T43" s="4">
        <v>1.91469</v>
      </c>
      <c r="U43" s="4">
        <v>0.22412</v>
      </c>
      <c r="V43" s="1">
        <f t="shared" si="1"/>
        <v>2.56171291</v>
      </c>
      <c r="W43" s="1">
        <f t="shared" si="2"/>
        <v>2.56147993</v>
      </c>
      <c r="X43" s="1">
        <v>2.32522921369293</v>
      </c>
      <c r="Y43" s="1">
        <f t="shared" si="3"/>
        <v>2.48851597402732</v>
      </c>
      <c r="Z43" s="1">
        <v>0.915</v>
      </c>
    </row>
    <row r="44" spans="1:26">
      <c r="A44" s="2">
        <v>43</v>
      </c>
      <c r="B44" s="3">
        <v>86.347037</v>
      </c>
      <c r="C44" s="3">
        <v>44.200348</v>
      </c>
      <c r="D44" s="4">
        <v>1.203</v>
      </c>
      <c r="E44" s="4">
        <f t="shared" si="0"/>
        <v>1.78751</v>
      </c>
      <c r="F44" s="4">
        <v>0.1209</v>
      </c>
      <c r="G44" s="4">
        <v>0.1165</v>
      </c>
      <c r="H44" s="4">
        <v>0.1514</v>
      </c>
      <c r="I44" s="4">
        <v>0.1776</v>
      </c>
      <c r="J44" s="4">
        <v>0.3037</v>
      </c>
      <c r="K44" s="4">
        <v>0.2612</v>
      </c>
      <c r="L44" s="4">
        <v>0.1924</v>
      </c>
      <c r="M44" s="4">
        <v>0.143842</v>
      </c>
      <c r="N44" s="4">
        <v>0.163978</v>
      </c>
      <c r="O44" s="4">
        <v>0.383011</v>
      </c>
      <c r="P44" s="4">
        <v>0.233375</v>
      </c>
      <c r="Q44" s="4">
        <v>0.1261</v>
      </c>
      <c r="R44" s="4">
        <v>0.261999</v>
      </c>
      <c r="S44" s="4">
        <v>-0.334652</v>
      </c>
      <c r="T44" s="4">
        <v>1.71002</v>
      </c>
      <c r="U44" s="4">
        <v>0.192755</v>
      </c>
      <c r="V44" s="1">
        <f t="shared" si="1"/>
        <v>6.54256592000002</v>
      </c>
      <c r="W44" s="1">
        <f t="shared" si="2"/>
        <v>6.54350963380001</v>
      </c>
      <c r="X44" s="1">
        <v>1.67155541089074</v>
      </c>
      <c r="Y44" s="1">
        <f t="shared" si="3"/>
        <v>5.03691015456222</v>
      </c>
      <c r="Z44" s="1">
        <v>1.203</v>
      </c>
    </row>
    <row r="45" spans="1:26">
      <c r="A45" s="2">
        <v>44</v>
      </c>
      <c r="B45" s="3">
        <v>86.403997</v>
      </c>
      <c r="C45" s="3">
        <v>44.20206</v>
      </c>
      <c r="D45" s="4">
        <v>1.183</v>
      </c>
      <c r="E45" s="4">
        <f t="shared" si="0"/>
        <v>1.76411</v>
      </c>
      <c r="F45" s="4">
        <v>0.1283</v>
      </c>
      <c r="G45" s="4">
        <v>0.1201</v>
      </c>
      <c r="H45" s="4">
        <v>0.1569</v>
      </c>
      <c r="I45" s="4">
        <v>0.1821</v>
      </c>
      <c r="J45" s="4">
        <v>0.3302</v>
      </c>
      <c r="K45" s="4">
        <v>0.2717</v>
      </c>
      <c r="L45" s="4">
        <v>0.1897</v>
      </c>
      <c r="M45" s="4">
        <v>0.147886</v>
      </c>
      <c r="N45" s="4">
        <v>0.169031</v>
      </c>
      <c r="O45" s="4">
        <v>0.408424</v>
      </c>
      <c r="P45" s="4">
        <v>0.240371</v>
      </c>
      <c r="Q45" s="4">
        <v>0.1481</v>
      </c>
      <c r="R45" s="4">
        <v>0.289088</v>
      </c>
      <c r="S45" s="4">
        <v>-0.355779</v>
      </c>
      <c r="T45" s="4">
        <v>1.81329</v>
      </c>
      <c r="U45" s="4">
        <v>0.219451</v>
      </c>
      <c r="V45" s="1">
        <f t="shared" si="1"/>
        <v>4.23189199</v>
      </c>
      <c r="W45" s="1">
        <f t="shared" si="2"/>
        <v>4.2323306956</v>
      </c>
      <c r="X45" s="1">
        <v>1.11412935552993</v>
      </c>
      <c r="Y45" s="1">
        <f t="shared" si="3"/>
        <v>3.26811749950885</v>
      </c>
      <c r="Z45" s="1">
        <v>1.183</v>
      </c>
    </row>
    <row r="46" spans="1:26">
      <c r="A46" s="2">
        <v>45</v>
      </c>
      <c r="B46" s="3">
        <v>86.398022</v>
      </c>
      <c r="C46" s="3">
        <v>44.169403</v>
      </c>
      <c r="D46" s="4">
        <v>2.345</v>
      </c>
      <c r="E46" s="4">
        <f t="shared" si="0"/>
        <v>3.12365</v>
      </c>
      <c r="F46" s="4">
        <v>0.1104</v>
      </c>
      <c r="G46" s="4">
        <v>0.1079</v>
      </c>
      <c r="H46" s="4">
        <v>0.1545</v>
      </c>
      <c r="I46" s="4">
        <v>0.1852</v>
      </c>
      <c r="J46" s="4">
        <v>0.3027</v>
      </c>
      <c r="K46" s="4">
        <v>0.2985</v>
      </c>
      <c r="L46" s="4">
        <v>0.2258</v>
      </c>
      <c r="M46" s="4">
        <v>0.141362</v>
      </c>
      <c r="N46" s="4">
        <v>0.169155</v>
      </c>
      <c r="O46" s="4">
        <v>0.387036</v>
      </c>
      <c r="P46" s="4">
        <v>0.241183</v>
      </c>
      <c r="Q46" s="4">
        <v>0.1175</v>
      </c>
      <c r="R46" s="4">
        <v>0.240828</v>
      </c>
      <c r="S46" s="4">
        <v>-0.324147</v>
      </c>
      <c r="T46" s="4">
        <v>1.63445</v>
      </c>
      <c r="U46" s="4">
        <v>0.178409</v>
      </c>
      <c r="V46" s="1">
        <f t="shared" si="1"/>
        <v>8.66582482999999</v>
      </c>
      <c r="W46" s="1">
        <f t="shared" si="2"/>
        <v>8.6670111076</v>
      </c>
      <c r="X46" s="1">
        <v>2.68600258267706</v>
      </c>
      <c r="Y46" s="1">
        <f t="shared" si="3"/>
        <v>6.81743829110763</v>
      </c>
      <c r="Z46" s="1">
        <v>2.345</v>
      </c>
    </row>
    <row r="47" spans="1:26">
      <c r="A47" s="2">
        <v>46</v>
      </c>
      <c r="B47" s="3">
        <v>86.445692</v>
      </c>
      <c r="C47" s="3">
        <v>44.169592</v>
      </c>
      <c r="D47" s="4">
        <v>0.733</v>
      </c>
      <c r="E47" s="4">
        <f t="shared" si="0"/>
        <v>1.23761</v>
      </c>
      <c r="F47" s="4">
        <v>0.0867</v>
      </c>
      <c r="G47" s="4">
        <v>0.0796</v>
      </c>
      <c r="H47" s="4">
        <v>0.1042</v>
      </c>
      <c r="I47" s="4">
        <v>0.1323</v>
      </c>
      <c r="J47" s="4">
        <v>0.3162</v>
      </c>
      <c r="K47" s="4">
        <v>0.2315</v>
      </c>
      <c r="L47" s="4">
        <v>0.1561</v>
      </c>
      <c r="M47" s="4">
        <v>0.102621</v>
      </c>
      <c r="N47" s="4">
        <v>0.117412</v>
      </c>
      <c r="O47" s="4">
        <v>0.35825</v>
      </c>
      <c r="P47" s="4">
        <v>0.168407</v>
      </c>
      <c r="Q47" s="4">
        <v>0.1839</v>
      </c>
      <c r="R47" s="4">
        <v>0.410033</v>
      </c>
      <c r="S47" s="4">
        <v>-0.504282</v>
      </c>
      <c r="T47" s="4">
        <v>2.39002</v>
      </c>
      <c r="U47" s="4">
        <v>0.290828</v>
      </c>
      <c r="V47" s="1">
        <f t="shared" si="1"/>
        <v>1.05826076000001</v>
      </c>
      <c r="W47" s="1">
        <f t="shared" si="2"/>
        <v>1.05302127659999</v>
      </c>
      <c r="X47" s="1">
        <v>1.17137705163244</v>
      </c>
      <c r="Y47" s="1">
        <f t="shared" si="3"/>
        <v>1.09142221401782</v>
      </c>
      <c r="Z47" s="1">
        <v>0.733</v>
      </c>
    </row>
    <row r="48" spans="1:26">
      <c r="A48" s="2">
        <v>47</v>
      </c>
      <c r="B48" s="3">
        <v>86.4144</v>
      </c>
      <c r="C48" s="3">
        <v>44.239012</v>
      </c>
      <c r="D48" s="4">
        <v>0.796</v>
      </c>
      <c r="E48" s="4">
        <f t="shared" si="0"/>
        <v>1.31132</v>
      </c>
      <c r="F48" s="4">
        <v>0.0995</v>
      </c>
      <c r="G48" s="4">
        <v>0.0926</v>
      </c>
      <c r="H48" s="4">
        <v>0.1304</v>
      </c>
      <c r="I48" s="4">
        <v>0.1659</v>
      </c>
      <c r="J48" s="4">
        <v>0.3076</v>
      </c>
      <c r="K48" s="4">
        <v>0.2974</v>
      </c>
      <c r="L48" s="4">
        <v>0.2123</v>
      </c>
      <c r="M48" s="4">
        <v>0.123945</v>
      </c>
      <c r="N48" s="4">
        <v>0.147083</v>
      </c>
      <c r="O48" s="4">
        <v>0.373021</v>
      </c>
      <c r="P48" s="4">
        <v>0.211014</v>
      </c>
      <c r="Q48" s="4">
        <v>0.1417</v>
      </c>
      <c r="R48" s="4">
        <v>0.299261</v>
      </c>
      <c r="S48" s="4">
        <v>-0.404566</v>
      </c>
      <c r="T48" s="4">
        <v>1.85413</v>
      </c>
      <c r="U48" s="4">
        <v>0.218336</v>
      </c>
      <c r="V48" s="1">
        <f t="shared" si="1"/>
        <v>3.49124153</v>
      </c>
      <c r="W48" s="1">
        <f t="shared" si="2"/>
        <v>3.49142966820001</v>
      </c>
      <c r="X48" s="1">
        <v>2.4273448920478</v>
      </c>
      <c r="Y48" s="1">
        <f t="shared" si="3"/>
        <v>3.16237703593368</v>
      </c>
      <c r="Z48" s="1">
        <v>0.796</v>
      </c>
    </row>
    <row r="49" spans="1:26">
      <c r="A49" s="2">
        <v>48</v>
      </c>
      <c r="B49" s="3">
        <v>86.461277</v>
      </c>
      <c r="C49" s="3">
        <v>44.238993</v>
      </c>
      <c r="D49" s="4">
        <v>1.047</v>
      </c>
      <c r="E49" s="4">
        <f t="shared" si="0"/>
        <v>1.60499</v>
      </c>
      <c r="F49" s="4">
        <v>0.0835</v>
      </c>
      <c r="G49" s="4">
        <v>0.0765</v>
      </c>
      <c r="H49" s="4">
        <v>0.1124</v>
      </c>
      <c r="I49" s="4">
        <v>0.147</v>
      </c>
      <c r="J49" s="4">
        <v>0.3287</v>
      </c>
      <c r="K49" s="4">
        <v>0.3014</v>
      </c>
      <c r="L49" s="4">
        <v>0.2016</v>
      </c>
      <c r="M49" s="4">
        <v>0.106045</v>
      </c>
      <c r="N49" s="4">
        <v>0.128541</v>
      </c>
      <c r="O49" s="4">
        <v>0.377209</v>
      </c>
      <c r="P49" s="4">
        <v>0.185048</v>
      </c>
      <c r="Q49" s="4">
        <v>0.1817</v>
      </c>
      <c r="R49" s="4">
        <v>0.381963</v>
      </c>
      <c r="S49" s="4">
        <v>-0.490365</v>
      </c>
      <c r="T49" s="4">
        <v>2.23605</v>
      </c>
      <c r="U49" s="4">
        <v>0.279338</v>
      </c>
      <c r="V49" s="1">
        <f t="shared" si="1"/>
        <v>0.552399330000002</v>
      </c>
      <c r="W49" s="1">
        <f t="shared" si="2"/>
        <v>0.549073164600003</v>
      </c>
      <c r="X49" s="1">
        <v>1.3414956476952</v>
      </c>
      <c r="Y49" s="1">
        <f t="shared" si="3"/>
        <v>0.795215587774166</v>
      </c>
      <c r="Z49" s="1">
        <v>1.047</v>
      </c>
    </row>
    <row r="50" spans="1:26">
      <c r="A50" s="2">
        <v>49</v>
      </c>
      <c r="B50" s="3">
        <v>86.486823</v>
      </c>
      <c r="C50" s="3">
        <v>44.27401</v>
      </c>
      <c r="D50" s="4">
        <v>1.155</v>
      </c>
      <c r="E50" s="4">
        <f t="shared" si="0"/>
        <v>1.73135</v>
      </c>
      <c r="F50" s="4">
        <v>0.098</v>
      </c>
      <c r="G50" s="4">
        <v>0.0937</v>
      </c>
      <c r="H50" s="4">
        <v>0.1332</v>
      </c>
      <c r="I50" s="4">
        <v>0.144</v>
      </c>
      <c r="J50" s="4">
        <v>0.3325</v>
      </c>
      <c r="K50" s="4">
        <v>0.2682</v>
      </c>
      <c r="L50" s="4">
        <v>0.1998</v>
      </c>
      <c r="M50" s="4">
        <v>0.116159</v>
      </c>
      <c r="N50" s="4">
        <v>0.138495</v>
      </c>
      <c r="O50" s="4">
        <v>0.38605</v>
      </c>
      <c r="P50" s="4">
        <v>0.196159</v>
      </c>
      <c r="Q50" s="4">
        <v>0.1885</v>
      </c>
      <c r="R50" s="4">
        <v>0.395593</v>
      </c>
      <c r="S50" s="4">
        <v>-0.427958</v>
      </c>
      <c r="T50" s="4">
        <v>2.30903</v>
      </c>
      <c r="U50" s="4">
        <v>0.289555</v>
      </c>
      <c r="V50" s="1">
        <f t="shared" si="1"/>
        <v>0.687884949999999</v>
      </c>
      <c r="W50" s="1">
        <f t="shared" si="2"/>
        <v>0.68368252259998</v>
      </c>
      <c r="X50" s="1">
        <v>1.22646344234015</v>
      </c>
      <c r="Y50" s="1">
        <f t="shared" si="3"/>
        <v>0.852945556924533</v>
      </c>
      <c r="Z50" s="1">
        <v>1.155</v>
      </c>
    </row>
    <row r="51" spans="1:26">
      <c r="A51" s="2">
        <v>50</v>
      </c>
      <c r="B51" s="3">
        <v>86.506643</v>
      </c>
      <c r="C51" s="3">
        <v>44.269153</v>
      </c>
      <c r="D51" s="4">
        <v>6.23</v>
      </c>
      <c r="E51" s="4">
        <f t="shared" si="0"/>
        <v>7.6691</v>
      </c>
      <c r="F51" s="4">
        <v>0.0994</v>
      </c>
      <c r="G51" s="4">
        <v>0.0921</v>
      </c>
      <c r="H51" s="4">
        <v>0.1304</v>
      </c>
      <c r="I51" s="4">
        <v>0.1628</v>
      </c>
      <c r="J51" s="4">
        <v>0.339</v>
      </c>
      <c r="K51" s="4">
        <v>0.2976</v>
      </c>
      <c r="L51" s="4">
        <v>0.2085</v>
      </c>
      <c r="M51" s="4">
        <v>0.122449</v>
      </c>
      <c r="N51" s="4">
        <v>0.145702</v>
      </c>
      <c r="O51" s="4">
        <v>0.398031</v>
      </c>
      <c r="P51" s="4">
        <v>0.208586</v>
      </c>
      <c r="Q51" s="4">
        <v>0.1762</v>
      </c>
      <c r="R51" s="4">
        <v>0.351136</v>
      </c>
      <c r="S51" s="4">
        <v>-0.444397</v>
      </c>
      <c r="T51" s="4">
        <v>2.08231</v>
      </c>
      <c r="U51" s="4">
        <v>0.263825</v>
      </c>
      <c r="V51" s="1">
        <f t="shared" si="1"/>
        <v>0.94502265</v>
      </c>
      <c r="W51" s="1">
        <f t="shared" si="2"/>
        <v>0.943343285200001</v>
      </c>
      <c r="X51" s="1">
        <v>1.8936955832841</v>
      </c>
      <c r="Y51" s="1">
        <f t="shared" si="3"/>
        <v>1.23774379671753</v>
      </c>
      <c r="Z51" s="1">
        <v>6.23</v>
      </c>
    </row>
    <row r="52" spans="1:26">
      <c r="A52" s="2">
        <v>51</v>
      </c>
      <c r="B52" s="3">
        <v>86.250518</v>
      </c>
      <c r="C52" s="3">
        <v>44.398718</v>
      </c>
      <c r="D52" s="4">
        <v>1.088</v>
      </c>
      <c r="E52" s="4">
        <f t="shared" si="0"/>
        <v>1.65296</v>
      </c>
      <c r="F52" s="4">
        <v>0.1009</v>
      </c>
      <c r="G52" s="4">
        <v>0.0931</v>
      </c>
      <c r="H52" s="4">
        <v>0.1212</v>
      </c>
      <c r="I52" s="4">
        <v>0.1538</v>
      </c>
      <c r="J52" s="4">
        <v>0.3387</v>
      </c>
      <c r="K52" s="4">
        <v>0.283</v>
      </c>
      <c r="L52" s="4">
        <v>0.1889</v>
      </c>
      <c r="M52" s="4">
        <v>0.119661</v>
      </c>
      <c r="N52" s="4">
        <v>0.13653</v>
      </c>
      <c r="O52" s="4">
        <v>0.391231</v>
      </c>
      <c r="P52" s="4">
        <v>0.195816</v>
      </c>
      <c r="Q52" s="4">
        <v>0.1849</v>
      </c>
      <c r="R52" s="4">
        <v>0.375431</v>
      </c>
      <c r="S52" s="4">
        <v>-0.472929</v>
      </c>
      <c r="T52" s="4">
        <v>2.20221</v>
      </c>
      <c r="U52" s="4">
        <v>0.279446</v>
      </c>
      <c r="V52" s="1">
        <f t="shared" si="1"/>
        <v>0.557548450000001</v>
      </c>
      <c r="W52" s="1">
        <f t="shared" si="2"/>
        <v>0.55460863419998</v>
      </c>
      <c r="X52" s="1">
        <v>1.4283622071928</v>
      </c>
      <c r="Y52" s="1">
        <f t="shared" si="3"/>
        <v>0.825762813740936</v>
      </c>
      <c r="Z52" s="1">
        <v>1.088</v>
      </c>
    </row>
    <row r="53" spans="1:26">
      <c r="A53" s="2">
        <v>52</v>
      </c>
      <c r="B53" s="3">
        <v>86.205655</v>
      </c>
      <c r="C53" s="3">
        <v>44.374992</v>
      </c>
      <c r="D53" s="4">
        <v>0.949</v>
      </c>
      <c r="E53" s="4">
        <f t="shared" si="0"/>
        <v>1.49033</v>
      </c>
      <c r="F53" s="4">
        <v>0.0843</v>
      </c>
      <c r="G53" s="4">
        <v>0.0765</v>
      </c>
      <c r="H53" s="4">
        <v>0.106</v>
      </c>
      <c r="I53" s="4">
        <v>0.1328</v>
      </c>
      <c r="J53" s="4">
        <v>0.3128</v>
      </c>
      <c r="K53" s="4">
        <v>0.2499</v>
      </c>
      <c r="L53" s="4">
        <v>0.168</v>
      </c>
      <c r="M53" s="4">
        <v>0.100793</v>
      </c>
      <c r="N53" s="4">
        <v>0.118646</v>
      </c>
      <c r="O53" s="4">
        <v>0.355971</v>
      </c>
      <c r="P53" s="4">
        <v>0.169917</v>
      </c>
      <c r="Q53" s="4">
        <v>0.18</v>
      </c>
      <c r="R53" s="4">
        <v>0.40395</v>
      </c>
      <c r="S53" s="4">
        <v>-0.493792</v>
      </c>
      <c r="T53" s="4">
        <v>2.35542</v>
      </c>
      <c r="U53" s="4">
        <v>0.285533</v>
      </c>
      <c r="V53" s="1">
        <f t="shared" si="1"/>
        <v>0.872460780000027</v>
      </c>
      <c r="W53" s="1">
        <f t="shared" si="2"/>
        <v>0.867672438</v>
      </c>
      <c r="X53" s="1">
        <v>1.18873906082292</v>
      </c>
      <c r="Y53" s="1">
        <f t="shared" si="3"/>
        <v>0.968590043477654</v>
      </c>
      <c r="Z53" s="1">
        <v>0.949</v>
      </c>
    </row>
    <row r="54" spans="1:26">
      <c r="A54" s="2">
        <v>53</v>
      </c>
      <c r="B54" s="3">
        <v>86.327522</v>
      </c>
      <c r="C54" s="3">
        <v>44.328823</v>
      </c>
      <c r="D54" s="4">
        <v>2.504</v>
      </c>
      <c r="E54" s="4">
        <f t="shared" si="0"/>
        <v>3.30968</v>
      </c>
      <c r="F54" s="4">
        <v>0.0984</v>
      </c>
      <c r="G54" s="4">
        <v>0.0907</v>
      </c>
      <c r="H54" s="4">
        <v>0.1269</v>
      </c>
      <c r="I54" s="4">
        <v>0.1606</v>
      </c>
      <c r="J54" s="4">
        <v>0.3045</v>
      </c>
      <c r="K54" s="4">
        <v>0.2952</v>
      </c>
      <c r="L54" s="4">
        <v>0.212</v>
      </c>
      <c r="M54" s="4">
        <v>0.120691</v>
      </c>
      <c r="N54" s="4">
        <v>0.142759</v>
      </c>
      <c r="O54" s="4">
        <v>0.366901</v>
      </c>
      <c r="P54" s="4">
        <v>0.204685</v>
      </c>
      <c r="Q54" s="4">
        <v>0.1439</v>
      </c>
      <c r="R54" s="4">
        <v>0.309396</v>
      </c>
      <c r="S54" s="4">
        <v>-0.411683</v>
      </c>
      <c r="T54" s="4">
        <v>1.89601</v>
      </c>
      <c r="U54" s="4">
        <v>0.223656</v>
      </c>
      <c r="V54" s="1">
        <f t="shared" si="1"/>
        <v>2.82700854999999</v>
      </c>
      <c r="W54" s="1">
        <f t="shared" si="2"/>
        <v>2.82691175719999</v>
      </c>
      <c r="X54" s="1">
        <v>2.41720190155255</v>
      </c>
      <c r="Y54" s="1">
        <f t="shared" si="3"/>
        <v>2.70027195858004</v>
      </c>
      <c r="Z54" s="1">
        <v>2.504</v>
      </c>
    </row>
    <row r="55" spans="1:26">
      <c r="A55" s="2">
        <v>54</v>
      </c>
      <c r="B55" s="3">
        <v>86.385925</v>
      </c>
      <c r="C55" s="3">
        <v>44.311078</v>
      </c>
      <c r="D55" s="4">
        <v>1.215</v>
      </c>
      <c r="E55" s="4">
        <f t="shared" si="0"/>
        <v>1.80155</v>
      </c>
      <c r="F55" s="4">
        <v>0.096</v>
      </c>
      <c r="G55" s="4">
        <v>0.0863</v>
      </c>
      <c r="H55" s="4">
        <v>0.1225</v>
      </c>
      <c r="I55" s="4">
        <v>0.1427</v>
      </c>
      <c r="J55" s="4">
        <v>0.2814</v>
      </c>
      <c r="K55" s="4">
        <v>0.2518</v>
      </c>
      <c r="L55" s="4">
        <v>0.1811</v>
      </c>
      <c r="M55" s="4">
        <v>0.110973</v>
      </c>
      <c r="N55" s="4">
        <v>0.132215</v>
      </c>
      <c r="O55" s="4">
        <v>0.33846</v>
      </c>
      <c r="P55" s="4">
        <v>0.188068</v>
      </c>
      <c r="Q55" s="4">
        <v>0.1387</v>
      </c>
      <c r="R55" s="4">
        <v>0.327046</v>
      </c>
      <c r="S55" s="4">
        <v>-0.393414</v>
      </c>
      <c r="T55" s="4">
        <v>1.97197</v>
      </c>
      <c r="U55" s="4">
        <v>0.225138</v>
      </c>
      <c r="V55" s="1">
        <f t="shared" si="1"/>
        <v>1.85716119</v>
      </c>
      <c r="W55" s="1">
        <f t="shared" si="2"/>
        <v>1.85647861119999</v>
      </c>
      <c r="X55" s="1">
        <v>2.17503611691083</v>
      </c>
      <c r="Y55" s="1">
        <f t="shared" si="3"/>
        <v>1.95520127300603</v>
      </c>
      <c r="Z55" s="1">
        <v>1.215</v>
      </c>
    </row>
    <row r="56" spans="1:26">
      <c r="A56" s="2">
        <v>55</v>
      </c>
      <c r="B56" s="3">
        <v>86.345603</v>
      </c>
      <c r="C56" s="3">
        <v>44.372267</v>
      </c>
      <c r="D56" s="4">
        <v>1.588</v>
      </c>
      <c r="E56" s="4">
        <f t="shared" si="0"/>
        <v>2.23796</v>
      </c>
      <c r="F56" s="4">
        <v>0.095</v>
      </c>
      <c r="G56" s="4">
        <v>0.0909</v>
      </c>
      <c r="H56" s="4">
        <v>0.1336</v>
      </c>
      <c r="I56" s="4">
        <v>0.1668</v>
      </c>
      <c r="J56" s="4">
        <v>0.3053</v>
      </c>
      <c r="K56" s="4">
        <v>0.309</v>
      </c>
      <c r="L56" s="4">
        <v>0.2257</v>
      </c>
      <c r="M56" s="4">
        <v>0.123135</v>
      </c>
      <c r="N56" s="4">
        <v>0.14928</v>
      </c>
      <c r="O56" s="4">
        <v>0.372665</v>
      </c>
      <c r="P56" s="4">
        <v>0.213708</v>
      </c>
      <c r="Q56" s="4">
        <v>0.1385</v>
      </c>
      <c r="R56" s="4">
        <v>0.29337</v>
      </c>
      <c r="S56" s="4">
        <v>-0.391205</v>
      </c>
      <c r="T56" s="4">
        <v>1.83034</v>
      </c>
      <c r="U56" s="4">
        <v>0.213713</v>
      </c>
      <c r="V56" s="1">
        <f t="shared" si="1"/>
        <v>3.91147425999999</v>
      </c>
      <c r="W56" s="1">
        <f t="shared" si="2"/>
        <v>3.91181165</v>
      </c>
      <c r="X56" s="1">
        <v>3.37028926556742</v>
      </c>
      <c r="Y56" s="1">
        <f t="shared" si="3"/>
        <v>3.74426818015453</v>
      </c>
      <c r="Z56" s="1">
        <v>1.588</v>
      </c>
    </row>
    <row r="57" spans="1:26">
      <c r="A57" s="2">
        <v>56</v>
      </c>
      <c r="B57" s="3">
        <v>86.390375</v>
      </c>
      <c r="C57" s="3">
        <v>44.372885</v>
      </c>
      <c r="D57" s="4">
        <v>29.8</v>
      </c>
      <c r="E57" s="4">
        <f t="shared" si="0"/>
        <v>35.246</v>
      </c>
      <c r="F57" s="4">
        <v>0.1926</v>
      </c>
      <c r="G57" s="4">
        <v>0.1871</v>
      </c>
      <c r="H57" s="4">
        <v>0.2174</v>
      </c>
      <c r="I57" s="4">
        <v>0.2459</v>
      </c>
      <c r="J57" s="4">
        <v>0.3075</v>
      </c>
      <c r="K57" s="4">
        <v>0.3075</v>
      </c>
      <c r="L57" s="4">
        <v>0.2613</v>
      </c>
      <c r="M57" s="4">
        <v>0.214494</v>
      </c>
      <c r="N57" s="4">
        <v>0.231211</v>
      </c>
      <c r="O57" s="4">
        <v>0.449762</v>
      </c>
      <c r="P57" s="4">
        <v>0.328222</v>
      </c>
      <c r="Q57" s="4">
        <v>0.0616</v>
      </c>
      <c r="R57" s="4">
        <v>0.111312</v>
      </c>
      <c r="S57" s="4">
        <v>-0.171652</v>
      </c>
      <c r="T57" s="4">
        <v>1.25051</v>
      </c>
      <c r="U57" s="4">
        <v>0.087716</v>
      </c>
      <c r="V57" s="1">
        <f t="shared" si="1"/>
        <v>26.49503621</v>
      </c>
      <c r="W57" s="1">
        <f t="shared" si="2"/>
        <v>26.4953867044</v>
      </c>
      <c r="X57" s="1">
        <v>36.5265799419503</v>
      </c>
      <c r="Y57" s="1">
        <f t="shared" si="3"/>
        <v>29.5965931860348</v>
      </c>
      <c r="Z57" s="1">
        <v>29.8</v>
      </c>
    </row>
    <row r="58" spans="1:26">
      <c r="A58" s="2">
        <v>57</v>
      </c>
      <c r="B58" s="3">
        <v>86.444158</v>
      </c>
      <c r="C58" s="3">
        <v>44.328668</v>
      </c>
      <c r="D58" s="4">
        <v>40.44</v>
      </c>
      <c r="E58" s="4">
        <f t="shared" si="0"/>
        <v>47.6948</v>
      </c>
      <c r="F58" s="4">
        <v>0.1116</v>
      </c>
      <c r="G58" s="4">
        <v>0.1012</v>
      </c>
      <c r="H58" s="4">
        <v>0.1244</v>
      </c>
      <c r="I58" s="4">
        <v>0.1358</v>
      </c>
      <c r="J58" s="4">
        <v>0.1735</v>
      </c>
      <c r="K58" s="4">
        <v>0.1849</v>
      </c>
      <c r="L58" s="4">
        <v>0.1691</v>
      </c>
      <c r="M58" s="4">
        <v>0.11723</v>
      </c>
      <c r="N58" s="4">
        <v>0.129975</v>
      </c>
      <c r="O58" s="4">
        <v>0.25302</v>
      </c>
      <c r="P58" s="4">
        <v>0.184166</v>
      </c>
      <c r="Q58" s="4">
        <v>0.0377</v>
      </c>
      <c r="R58" s="4">
        <v>0.121888</v>
      </c>
      <c r="S58" s="4">
        <v>-0.16482</v>
      </c>
      <c r="T58" s="4">
        <v>1.27761</v>
      </c>
      <c r="U58" s="4">
        <v>0.0698752</v>
      </c>
      <c r="V58" s="1">
        <f t="shared" si="1"/>
        <v>24.77655887</v>
      </c>
      <c r="W58" s="1">
        <f t="shared" si="2"/>
        <v>24.7771034636</v>
      </c>
      <c r="X58" s="1">
        <v>31.7898148775907</v>
      </c>
      <c r="Y58" s="1">
        <f t="shared" si="3"/>
        <v>26.9450175740947</v>
      </c>
      <c r="Z58" s="1">
        <v>40.44</v>
      </c>
    </row>
    <row r="59" spans="1:26">
      <c r="A59" s="2">
        <v>58</v>
      </c>
      <c r="B59" s="3">
        <v>86.4352</v>
      </c>
      <c r="C59" s="3">
        <v>44.38109</v>
      </c>
      <c r="D59" s="4">
        <v>8.09</v>
      </c>
      <c r="E59" s="4">
        <f t="shared" si="0"/>
        <v>9.8453</v>
      </c>
      <c r="F59" s="4">
        <v>0.0997</v>
      </c>
      <c r="G59" s="4">
        <v>0.0964</v>
      </c>
      <c r="H59" s="4">
        <v>0.1422</v>
      </c>
      <c r="I59" s="4">
        <v>0.1695</v>
      </c>
      <c r="J59" s="4">
        <v>0.2738</v>
      </c>
      <c r="K59" s="4">
        <v>0.2655</v>
      </c>
      <c r="L59" s="4">
        <v>0.2083</v>
      </c>
      <c r="M59" s="4">
        <v>0.127827</v>
      </c>
      <c r="N59" s="4">
        <v>0.155251</v>
      </c>
      <c r="O59" s="4">
        <v>0.352019</v>
      </c>
      <c r="P59" s="4">
        <v>0.221249</v>
      </c>
      <c r="Q59" s="4">
        <v>0.1043</v>
      </c>
      <c r="R59" s="4">
        <v>0.235281</v>
      </c>
      <c r="S59" s="4">
        <v>-0.316346</v>
      </c>
      <c r="T59" s="4">
        <v>1.61534</v>
      </c>
      <c r="U59" s="4">
        <v>0.165854</v>
      </c>
      <c r="V59" s="1">
        <f t="shared" si="1"/>
        <v>9.26475512000001</v>
      </c>
      <c r="W59" s="1">
        <f t="shared" si="2"/>
        <v>9.2659845262</v>
      </c>
      <c r="X59" s="1">
        <v>13.9646442520304</v>
      </c>
      <c r="Y59" s="1">
        <f t="shared" si="3"/>
        <v>10.71823992605</v>
      </c>
      <c r="Z59" s="1">
        <v>8.09</v>
      </c>
    </row>
    <row r="60" spans="1:26">
      <c r="A60" s="2">
        <v>59</v>
      </c>
      <c r="B60" s="3">
        <v>86.484912</v>
      </c>
      <c r="C60" s="3">
        <v>44.368843</v>
      </c>
      <c r="D60" s="4">
        <v>1.238</v>
      </c>
      <c r="E60" s="4">
        <f t="shared" si="0"/>
        <v>1.82846</v>
      </c>
      <c r="F60" s="4">
        <v>0.1268</v>
      </c>
      <c r="G60" s="4">
        <v>0.1198</v>
      </c>
      <c r="H60" s="4">
        <v>0.1557</v>
      </c>
      <c r="I60" s="4">
        <v>0.1832</v>
      </c>
      <c r="J60" s="4">
        <v>0.3383</v>
      </c>
      <c r="K60" s="4">
        <v>0.288</v>
      </c>
      <c r="L60" s="4">
        <v>0.1985</v>
      </c>
      <c r="M60" s="4">
        <v>0.148146</v>
      </c>
      <c r="N60" s="4">
        <v>0.168891</v>
      </c>
      <c r="O60" s="4">
        <v>0.415032</v>
      </c>
      <c r="P60" s="4">
        <v>0.240426</v>
      </c>
      <c r="Q60" s="4">
        <v>0.1551</v>
      </c>
      <c r="R60" s="4">
        <v>0.297411</v>
      </c>
      <c r="S60" s="4">
        <v>-0.369636</v>
      </c>
      <c r="T60" s="4">
        <v>1.84662</v>
      </c>
      <c r="U60" s="4">
        <v>0.227753</v>
      </c>
      <c r="V60" s="1">
        <f t="shared" si="1"/>
        <v>3.62080044</v>
      </c>
      <c r="W60" s="1">
        <f t="shared" si="2"/>
        <v>3.6210366042</v>
      </c>
      <c r="X60" s="1">
        <v>2.4199137931959</v>
      </c>
      <c r="Y60" s="1">
        <f t="shared" si="3"/>
        <v>3.24959906696065</v>
      </c>
      <c r="Z60" s="1">
        <v>1.238</v>
      </c>
    </row>
    <row r="61" spans="1:26">
      <c r="A61" s="2">
        <v>60</v>
      </c>
      <c r="B61" s="3">
        <v>86.466173</v>
      </c>
      <c r="C61" s="3">
        <v>44.411363</v>
      </c>
      <c r="D61" s="4">
        <v>6.55</v>
      </c>
      <c r="E61" s="4">
        <f t="shared" si="0"/>
        <v>8.0435</v>
      </c>
      <c r="F61" s="4">
        <v>0.1046</v>
      </c>
      <c r="G61" s="4">
        <v>0.0984</v>
      </c>
      <c r="H61" s="4">
        <v>0.135</v>
      </c>
      <c r="I61" s="4">
        <v>0.162</v>
      </c>
      <c r="J61" s="4">
        <v>0.2668</v>
      </c>
      <c r="K61" s="4">
        <v>0.2519</v>
      </c>
      <c r="L61" s="4">
        <v>0.1922</v>
      </c>
      <c r="M61" s="4">
        <v>0.126257</v>
      </c>
      <c r="N61" s="4">
        <v>0.147885</v>
      </c>
      <c r="O61" s="4">
        <v>0.340075</v>
      </c>
      <c r="P61" s="4">
        <v>0.210877</v>
      </c>
      <c r="Q61" s="4">
        <v>0.1048</v>
      </c>
      <c r="R61" s="4">
        <v>0.244403</v>
      </c>
      <c r="S61" s="4">
        <v>-0.328024</v>
      </c>
      <c r="T61" s="4">
        <v>1.64691</v>
      </c>
      <c r="U61" s="4">
        <v>0.169251</v>
      </c>
      <c r="V61" s="1">
        <f t="shared" si="1"/>
        <v>8.28869646999999</v>
      </c>
      <c r="W61" s="1">
        <f t="shared" si="2"/>
        <v>8.2898506966</v>
      </c>
      <c r="X61" s="1">
        <v>5.45518873079944</v>
      </c>
      <c r="Y61" s="1">
        <f t="shared" si="3"/>
        <v>7.41304844032283</v>
      </c>
      <c r="Z61" s="1">
        <v>6.55</v>
      </c>
    </row>
    <row r="62" spans="1:26">
      <c r="A62" s="2">
        <v>61</v>
      </c>
      <c r="B62" s="3">
        <v>86.355932</v>
      </c>
      <c r="C62" s="3">
        <v>44.39919</v>
      </c>
      <c r="D62" s="4">
        <v>33.94</v>
      </c>
      <c r="E62" s="4">
        <f t="shared" si="0"/>
        <v>40.0898</v>
      </c>
      <c r="F62" s="4">
        <v>0.2622</v>
      </c>
      <c r="G62" s="4">
        <v>0.255</v>
      </c>
      <c r="H62" s="4">
        <v>0.3192</v>
      </c>
      <c r="I62" s="4">
        <v>0.3561</v>
      </c>
      <c r="J62" s="4">
        <v>0.3924</v>
      </c>
      <c r="K62" s="4">
        <v>0.4005</v>
      </c>
      <c r="L62" s="4">
        <v>0.3518</v>
      </c>
      <c r="M62" s="4">
        <v>0.30134</v>
      </c>
      <c r="N62" s="4">
        <v>0.337146</v>
      </c>
      <c r="O62" s="4">
        <v>0.618606</v>
      </c>
      <c r="P62" s="4">
        <v>0.478222</v>
      </c>
      <c r="Q62" s="4">
        <v>0.0363</v>
      </c>
      <c r="R62" s="4">
        <v>0.048497</v>
      </c>
      <c r="S62" s="4">
        <v>-0.102867</v>
      </c>
      <c r="T62" s="4">
        <v>1.10194</v>
      </c>
      <c r="U62" s="4">
        <v>0.0436123</v>
      </c>
      <c r="V62" s="1">
        <f t="shared" si="1"/>
        <v>37.46678468</v>
      </c>
      <c r="W62" s="1">
        <f t="shared" si="2"/>
        <v>37.4656156734</v>
      </c>
      <c r="X62" s="1">
        <v>36.7212646734096</v>
      </c>
      <c r="Y62" s="1">
        <f t="shared" si="3"/>
        <v>37.2358502618571</v>
      </c>
      <c r="Z62" s="1">
        <v>33.94</v>
      </c>
    </row>
    <row r="63" spans="1:26">
      <c r="A63" s="2">
        <v>62</v>
      </c>
      <c r="B63" s="3">
        <v>86.154104</v>
      </c>
      <c r="C63" s="3">
        <v>44.453553</v>
      </c>
      <c r="D63" s="4">
        <v>8.65</v>
      </c>
      <c r="E63" s="4">
        <f t="shared" si="0"/>
        <v>10.5005</v>
      </c>
      <c r="F63" s="4">
        <v>0.1365</v>
      </c>
      <c r="G63" s="4">
        <v>0.1306</v>
      </c>
      <c r="H63" s="4">
        <v>0.1754</v>
      </c>
      <c r="I63" s="4">
        <v>0.1984</v>
      </c>
      <c r="J63" s="4">
        <v>0.3131</v>
      </c>
      <c r="K63" s="4">
        <v>0.2756</v>
      </c>
      <c r="L63" s="4">
        <v>0.206</v>
      </c>
      <c r="M63" s="4">
        <v>0.160969</v>
      </c>
      <c r="N63" s="4">
        <v>0.186546</v>
      </c>
      <c r="O63" s="4">
        <v>0.410072</v>
      </c>
      <c r="P63" s="4">
        <v>0.264816</v>
      </c>
      <c r="Q63" s="4">
        <v>0.1147</v>
      </c>
      <c r="R63" s="4">
        <v>0.224242</v>
      </c>
      <c r="S63" s="4">
        <v>-0.281883</v>
      </c>
      <c r="T63" s="4">
        <v>1.57813</v>
      </c>
      <c r="U63" s="4">
        <v>0.170094</v>
      </c>
      <c r="V63" s="1">
        <f t="shared" si="1"/>
        <v>10.50735159</v>
      </c>
      <c r="W63" s="1">
        <f t="shared" si="2"/>
        <v>10.5086425384</v>
      </c>
      <c r="X63" s="1">
        <v>8.82012120928738</v>
      </c>
      <c r="Y63" s="1">
        <f t="shared" si="3"/>
        <v>9.986144283809</v>
      </c>
      <c r="Z63" s="1">
        <v>8.65</v>
      </c>
    </row>
    <row r="64" spans="1:26">
      <c r="A64" s="2">
        <v>63</v>
      </c>
      <c r="B64" s="3">
        <v>86.148951</v>
      </c>
      <c r="C64" s="3">
        <v>44.492965</v>
      </c>
      <c r="D64" s="4">
        <v>4.983</v>
      </c>
      <c r="E64" s="4">
        <f t="shared" si="0"/>
        <v>6.21011</v>
      </c>
      <c r="F64" s="4">
        <v>0.1393</v>
      </c>
      <c r="G64" s="4">
        <v>0.1329</v>
      </c>
      <c r="H64" s="4">
        <v>0.1596</v>
      </c>
      <c r="I64" s="4">
        <v>0.1858</v>
      </c>
      <c r="J64" s="4">
        <v>0.3361</v>
      </c>
      <c r="K64" s="4">
        <v>0.2829</v>
      </c>
      <c r="L64" s="4">
        <v>0.182</v>
      </c>
      <c r="M64" s="4">
        <v>0.157139</v>
      </c>
      <c r="N64" s="4">
        <v>0.172202</v>
      </c>
      <c r="O64" s="4">
        <v>0.415881</v>
      </c>
      <c r="P64" s="4">
        <v>0.244936</v>
      </c>
      <c r="Q64" s="4">
        <v>0.1503</v>
      </c>
      <c r="R64" s="4">
        <v>0.287986</v>
      </c>
      <c r="S64" s="4">
        <v>-0.356062</v>
      </c>
      <c r="T64" s="4">
        <v>1.80893</v>
      </c>
      <c r="U64" s="4">
        <v>0.220618</v>
      </c>
      <c r="V64" s="1">
        <f t="shared" si="1"/>
        <v>4.31607822999999</v>
      </c>
      <c r="W64" s="1">
        <f t="shared" si="2"/>
        <v>4.3165421832</v>
      </c>
      <c r="X64" s="1">
        <v>4.98308002899614</v>
      </c>
      <c r="Y64" s="1">
        <f t="shared" si="3"/>
        <v>4.52245178073006</v>
      </c>
      <c r="Z64" s="1">
        <v>4.983</v>
      </c>
    </row>
    <row r="65" spans="1:26">
      <c r="A65" s="2">
        <v>64</v>
      </c>
      <c r="B65" s="3">
        <v>86.220834</v>
      </c>
      <c r="C65" s="3">
        <v>44.483688</v>
      </c>
      <c r="D65" s="4">
        <v>9.2</v>
      </c>
      <c r="E65" s="4">
        <f t="shared" si="0"/>
        <v>11.144</v>
      </c>
      <c r="F65" s="4">
        <v>0.1208</v>
      </c>
      <c r="G65" s="4">
        <v>0.1222</v>
      </c>
      <c r="H65" s="4">
        <v>0.1641</v>
      </c>
      <c r="I65" s="4">
        <v>0.1903</v>
      </c>
      <c r="J65" s="4">
        <v>0.2811</v>
      </c>
      <c r="K65" s="4">
        <v>0.292</v>
      </c>
      <c r="L65" s="4">
        <v>0.2373</v>
      </c>
      <c r="M65" s="4">
        <v>0.152495</v>
      </c>
      <c r="N65" s="4">
        <v>0.176715</v>
      </c>
      <c r="O65" s="4">
        <v>0.377041</v>
      </c>
      <c r="P65" s="4">
        <v>0.251283</v>
      </c>
      <c r="Q65" s="4">
        <v>0.0908</v>
      </c>
      <c r="R65" s="4">
        <v>0.192618</v>
      </c>
      <c r="S65" s="4">
        <v>-0.262803</v>
      </c>
      <c r="T65" s="4">
        <v>1.47714</v>
      </c>
      <c r="U65" s="4">
        <v>0.14021</v>
      </c>
      <c r="V65" s="1">
        <f t="shared" si="1"/>
        <v>14.41339194</v>
      </c>
      <c r="W65" s="1">
        <f t="shared" si="2"/>
        <v>14.4146932116</v>
      </c>
      <c r="X65" s="1">
        <v>15.950450882737</v>
      </c>
      <c r="Y65" s="1">
        <f t="shared" si="3"/>
        <v>14.8890410479151</v>
      </c>
      <c r="Z65" s="1">
        <v>9.2</v>
      </c>
    </row>
    <row r="66" spans="1:26">
      <c r="A66" s="2">
        <v>65</v>
      </c>
      <c r="B66" s="3">
        <v>86.204845</v>
      </c>
      <c r="C66" s="3">
        <v>44.528157</v>
      </c>
      <c r="D66" s="4">
        <v>6.75</v>
      </c>
      <c r="E66" s="4">
        <f t="shared" si="0"/>
        <v>8.2775</v>
      </c>
      <c r="F66" s="4">
        <v>0.0762</v>
      </c>
      <c r="G66" s="4">
        <v>0.0624</v>
      </c>
      <c r="H66" s="4">
        <v>0.1056</v>
      </c>
      <c r="I66" s="4">
        <v>0.1165</v>
      </c>
      <c r="J66" s="4">
        <v>0.2728</v>
      </c>
      <c r="K66" s="4">
        <v>0.214</v>
      </c>
      <c r="L66" s="4">
        <v>0.1513</v>
      </c>
      <c r="M66" s="4">
        <v>0.0852619</v>
      </c>
      <c r="N66" s="4">
        <v>0.110916</v>
      </c>
      <c r="O66" s="4">
        <v>0.314871</v>
      </c>
      <c r="P66" s="4">
        <v>0.157237</v>
      </c>
      <c r="Q66" s="4">
        <v>0.1563</v>
      </c>
      <c r="R66" s="4">
        <v>0.40149</v>
      </c>
      <c r="S66" s="4">
        <v>-0.44186</v>
      </c>
      <c r="T66" s="4">
        <v>2.34163</v>
      </c>
      <c r="U66" s="4">
        <v>0.263634</v>
      </c>
      <c r="V66" s="1">
        <f t="shared" si="1"/>
        <v>0.809824569999977</v>
      </c>
      <c r="W66" s="1">
        <f t="shared" si="2"/>
        <v>0.805212679999983</v>
      </c>
      <c r="X66" s="1">
        <v>1.19792374099858</v>
      </c>
      <c r="Y66" s="1">
        <f t="shared" si="3"/>
        <v>0.928219780659208</v>
      </c>
      <c r="Z66" s="1">
        <v>6.75</v>
      </c>
    </row>
    <row r="67" spans="1:26">
      <c r="A67" s="2">
        <v>66</v>
      </c>
      <c r="B67" s="3">
        <v>86.221147</v>
      </c>
      <c r="C67" s="3">
        <v>44.467115</v>
      </c>
      <c r="D67" s="4">
        <v>3.544</v>
      </c>
      <c r="E67" s="4">
        <f t="shared" ref="E67:E130" si="4">D67/3*3.51+0.38</f>
        <v>4.52648</v>
      </c>
      <c r="F67" s="4">
        <v>0.1204</v>
      </c>
      <c r="G67" s="4">
        <v>0.1201</v>
      </c>
      <c r="H67" s="4">
        <v>0.1593</v>
      </c>
      <c r="I67" s="4">
        <v>0.2043</v>
      </c>
      <c r="J67" s="4">
        <v>0.3374</v>
      </c>
      <c r="K67" s="4">
        <v>0.3359</v>
      </c>
      <c r="L67" s="4">
        <v>0.258</v>
      </c>
      <c r="M67" s="4">
        <v>0.156641</v>
      </c>
      <c r="N67" s="4">
        <v>0.180402</v>
      </c>
      <c r="O67" s="4">
        <v>0.425387</v>
      </c>
      <c r="P67" s="4">
        <v>0.259066</v>
      </c>
      <c r="Q67" s="4">
        <v>0.1331</v>
      </c>
      <c r="R67" s="4">
        <v>0.245708</v>
      </c>
      <c r="S67" s="4">
        <v>-0.358567</v>
      </c>
      <c r="T67" s="4">
        <v>1.65149</v>
      </c>
      <c r="U67" s="4">
        <v>0.191658</v>
      </c>
      <c r="V67" s="1">
        <f t="shared" ref="V67:V130" si="5">-320.74*R67+61.759*T67-15.033</f>
        <v>8.15298698999999</v>
      </c>
      <c r="W67" s="1">
        <f t="shared" ref="W67:W130" si="6">-15.00612-320.6458*R67+61.7294*T67</f>
        <v>8.15412857959998</v>
      </c>
      <c r="X67" s="1">
        <v>7.60504799836167</v>
      </c>
      <c r="Y67" s="1">
        <f t="shared" ref="Y67:Y130" si="7">V67*0.345419+W67*0.345409+X67*0.309171</f>
        <v>7.98396630635133</v>
      </c>
      <c r="Z67" s="1">
        <v>3.544</v>
      </c>
    </row>
    <row r="68" spans="1:26">
      <c r="A68" s="2">
        <v>67</v>
      </c>
      <c r="B68" s="3">
        <v>86.25208</v>
      </c>
      <c r="C68" s="3">
        <v>44.52831</v>
      </c>
      <c r="D68" s="4">
        <v>8.82</v>
      </c>
      <c r="E68" s="4">
        <f t="shared" si="4"/>
        <v>10.6994</v>
      </c>
      <c r="F68" s="4">
        <v>0.1399</v>
      </c>
      <c r="G68" s="4">
        <v>0.1323</v>
      </c>
      <c r="H68" s="4">
        <v>0.1653</v>
      </c>
      <c r="I68" s="4">
        <v>0.1941</v>
      </c>
      <c r="J68" s="4">
        <v>0.3428</v>
      </c>
      <c r="K68" s="4">
        <v>0.2759</v>
      </c>
      <c r="L68" s="4">
        <v>0.1898</v>
      </c>
      <c r="M68" s="4">
        <v>0.160248</v>
      </c>
      <c r="N68" s="4">
        <v>0.179122</v>
      </c>
      <c r="O68" s="4">
        <v>0.427213</v>
      </c>
      <c r="P68" s="4">
        <v>0.254949</v>
      </c>
      <c r="Q68" s="4">
        <v>0.1487</v>
      </c>
      <c r="R68" s="4">
        <v>0.27696</v>
      </c>
      <c r="S68" s="4">
        <v>-0.349341</v>
      </c>
      <c r="T68" s="4">
        <v>1.7661</v>
      </c>
      <c r="U68" s="4">
        <v>0.215112</v>
      </c>
      <c r="V68" s="1">
        <f t="shared" si="5"/>
        <v>5.2074195</v>
      </c>
      <c r="W68" s="1">
        <f t="shared" si="6"/>
        <v>5.208112572</v>
      </c>
      <c r="X68" s="1">
        <v>4.28565340668739</v>
      </c>
      <c r="Y68" s="1">
        <f t="shared" si="7"/>
        <v>4.9226703410514</v>
      </c>
      <c r="Z68" s="1">
        <v>8.82</v>
      </c>
    </row>
    <row r="69" spans="1:26">
      <c r="A69" s="2">
        <v>68</v>
      </c>
      <c r="B69" s="3">
        <v>86.272505</v>
      </c>
      <c r="C69" s="3">
        <v>44.458964</v>
      </c>
      <c r="D69" s="4">
        <v>22.46</v>
      </c>
      <c r="E69" s="4">
        <f t="shared" si="4"/>
        <v>26.6582</v>
      </c>
      <c r="F69" s="4">
        <v>0.1241</v>
      </c>
      <c r="G69" s="4">
        <v>0.1236</v>
      </c>
      <c r="H69" s="4">
        <v>0.1733</v>
      </c>
      <c r="I69" s="4">
        <v>0.209</v>
      </c>
      <c r="J69" s="4">
        <v>0.3069</v>
      </c>
      <c r="K69" s="4">
        <v>0.322</v>
      </c>
      <c r="L69" s="4">
        <v>0.2552</v>
      </c>
      <c r="M69" s="4">
        <v>0.160725</v>
      </c>
      <c r="N69" s="4">
        <v>0.190315</v>
      </c>
      <c r="O69" s="4">
        <v>0.409758</v>
      </c>
      <c r="P69" s="4">
        <v>0.271503</v>
      </c>
      <c r="Q69" s="4">
        <v>0.0979</v>
      </c>
      <c r="R69" s="4">
        <v>0.189765</v>
      </c>
      <c r="S69" s="4">
        <v>-0.278217</v>
      </c>
      <c r="T69" s="4">
        <v>1.46842</v>
      </c>
      <c r="U69" s="4">
        <v>0.144552</v>
      </c>
      <c r="V69" s="1">
        <f t="shared" si="5"/>
        <v>14.78992468</v>
      </c>
      <c r="W69" s="1">
        <f t="shared" si="6"/>
        <v>14.791215311</v>
      </c>
      <c r="X69" s="1">
        <v>17.753315488678</v>
      </c>
      <c r="Y69" s="1">
        <f t="shared" si="7"/>
        <v>15.7065501853482</v>
      </c>
      <c r="Z69" s="1">
        <v>22.46</v>
      </c>
    </row>
    <row r="70" spans="1:26">
      <c r="A70" s="2">
        <v>69</v>
      </c>
      <c r="B70" s="3">
        <v>86.309809</v>
      </c>
      <c r="C70" s="3">
        <v>44.530892</v>
      </c>
      <c r="D70" s="4">
        <v>6.31</v>
      </c>
      <c r="E70" s="4">
        <f t="shared" si="4"/>
        <v>7.7627</v>
      </c>
      <c r="F70" s="4">
        <v>0.0911</v>
      </c>
      <c r="G70" s="4">
        <v>0.0879</v>
      </c>
      <c r="H70" s="4">
        <v>0.1346</v>
      </c>
      <c r="I70" s="4">
        <v>0.1686</v>
      </c>
      <c r="J70" s="4">
        <v>0.3497</v>
      </c>
      <c r="K70" s="4">
        <v>0.3104</v>
      </c>
      <c r="L70" s="4">
        <v>0.2172</v>
      </c>
      <c r="M70" s="4">
        <v>0.121737</v>
      </c>
      <c r="N70" s="4">
        <v>0.150644</v>
      </c>
      <c r="O70" s="4">
        <v>0.410893</v>
      </c>
      <c r="P70" s="4">
        <v>0.215739</v>
      </c>
      <c r="Q70" s="4">
        <v>0.1811</v>
      </c>
      <c r="R70" s="4">
        <v>0.349412</v>
      </c>
      <c r="S70" s="4">
        <v>-0.444146</v>
      </c>
      <c r="T70" s="4">
        <v>2.07414</v>
      </c>
      <c r="U70" s="4">
        <v>0.266768</v>
      </c>
      <c r="V70" s="1">
        <f t="shared" si="5"/>
        <v>0.993407379999981</v>
      </c>
      <c r="W70" s="1">
        <f t="shared" si="6"/>
        <v>0.991807446399989</v>
      </c>
      <c r="X70" s="1">
        <v>1.92559230580638</v>
      </c>
      <c r="Y70" s="1">
        <f t="shared" si="7"/>
        <v>1.28105830082425</v>
      </c>
      <c r="Z70" s="1">
        <v>6.31</v>
      </c>
    </row>
    <row r="71" spans="1:26">
      <c r="A71" s="2">
        <v>70</v>
      </c>
      <c r="B71" s="3">
        <v>86.292179</v>
      </c>
      <c r="C71" s="3">
        <v>44.47596</v>
      </c>
      <c r="D71" s="4">
        <v>26.34</v>
      </c>
      <c r="E71" s="4">
        <f t="shared" si="4"/>
        <v>31.1978</v>
      </c>
      <c r="F71" s="4">
        <v>0.1115</v>
      </c>
      <c r="G71" s="4">
        <v>0.1064</v>
      </c>
      <c r="H71" s="4">
        <v>0.1415</v>
      </c>
      <c r="I71" s="4">
        <v>0.1661</v>
      </c>
      <c r="J71" s="4">
        <v>0.2682</v>
      </c>
      <c r="K71" s="4">
        <v>0.2605</v>
      </c>
      <c r="L71" s="4">
        <v>0.1985</v>
      </c>
      <c r="M71" s="4">
        <v>0.13294</v>
      </c>
      <c r="N71" s="4">
        <v>0.153307</v>
      </c>
      <c r="O71" s="4">
        <v>0.345749</v>
      </c>
      <c r="P71" s="4">
        <v>0.218201</v>
      </c>
      <c r="Q71" s="4">
        <v>0.1021</v>
      </c>
      <c r="R71" s="4">
        <v>0.235091</v>
      </c>
      <c r="S71" s="4">
        <v>-0.309251</v>
      </c>
      <c r="T71" s="4">
        <v>1.61469</v>
      </c>
      <c r="U71" s="4">
        <v>0.163919</v>
      </c>
      <c r="V71" s="1">
        <f t="shared" si="5"/>
        <v>9.28555236999999</v>
      </c>
      <c r="W71" s="1">
        <f t="shared" si="6"/>
        <v>9.28678311820001</v>
      </c>
      <c r="X71" s="1">
        <v>13.8681376237329</v>
      </c>
      <c r="Y71" s="1">
        <f t="shared" si="7"/>
        <v>10.7027706614345</v>
      </c>
      <c r="Z71" s="1">
        <v>26.34</v>
      </c>
    </row>
    <row r="72" spans="1:26">
      <c r="A72" s="2">
        <v>71</v>
      </c>
      <c r="B72" s="3">
        <v>86.351529</v>
      </c>
      <c r="C72" s="3">
        <v>44.518523</v>
      </c>
      <c r="D72" s="4">
        <v>33.34</v>
      </c>
      <c r="E72" s="4">
        <f t="shared" si="4"/>
        <v>39.3878</v>
      </c>
      <c r="F72" s="4">
        <v>0.16</v>
      </c>
      <c r="G72" s="4">
        <v>0.1594</v>
      </c>
      <c r="H72" s="4">
        <v>0.2205</v>
      </c>
      <c r="I72" s="4">
        <v>0.2599</v>
      </c>
      <c r="J72" s="4">
        <v>0.3272</v>
      </c>
      <c r="K72" s="4">
        <v>0.3298</v>
      </c>
      <c r="L72" s="4">
        <v>0.283</v>
      </c>
      <c r="M72" s="4">
        <v>0.203539</v>
      </c>
      <c r="N72" s="4">
        <v>0.239391</v>
      </c>
      <c r="O72" s="4">
        <v>0.47247</v>
      </c>
      <c r="P72" s="4">
        <v>0.340835</v>
      </c>
      <c r="Q72" s="4">
        <v>0.0673</v>
      </c>
      <c r="R72" s="4">
        <v>0.114631</v>
      </c>
      <c r="S72" s="4">
        <v>-0.194815</v>
      </c>
      <c r="T72" s="4">
        <v>1.25895</v>
      </c>
      <c r="U72" s="4">
        <v>0.0928617</v>
      </c>
      <c r="V72" s="1">
        <f t="shared" si="5"/>
        <v>25.95174611</v>
      </c>
      <c r="W72" s="1">
        <f t="shared" si="6"/>
        <v>25.9521594302</v>
      </c>
      <c r="X72" s="1">
        <v>36.1069257490013</v>
      </c>
      <c r="Y72" s="1">
        <f t="shared" si="7"/>
        <v>29.0915499669405</v>
      </c>
      <c r="Z72" s="1">
        <v>33.34</v>
      </c>
    </row>
    <row r="73" spans="1:26">
      <c r="A73" s="2">
        <v>72</v>
      </c>
      <c r="B73" s="3">
        <v>86.425991</v>
      </c>
      <c r="C73" s="3">
        <v>44.52825</v>
      </c>
      <c r="D73" s="4">
        <v>2.136</v>
      </c>
      <c r="E73" s="4">
        <f t="shared" si="4"/>
        <v>2.87912</v>
      </c>
      <c r="F73" s="4">
        <v>0.0788</v>
      </c>
      <c r="G73" s="4">
        <v>0.0781</v>
      </c>
      <c r="H73" s="4">
        <v>0.1188</v>
      </c>
      <c r="I73" s="4">
        <v>0.1562</v>
      </c>
      <c r="J73" s="4">
        <v>0.314</v>
      </c>
      <c r="K73" s="4">
        <v>0.3106</v>
      </c>
      <c r="L73" s="4">
        <v>0.2226</v>
      </c>
      <c r="M73" s="4">
        <v>0.11045</v>
      </c>
      <c r="N73" s="4">
        <v>0.136222</v>
      </c>
      <c r="O73" s="4">
        <v>0.370281</v>
      </c>
      <c r="P73" s="4">
        <v>0.196244</v>
      </c>
      <c r="Q73" s="4">
        <v>0.1578</v>
      </c>
      <c r="R73" s="4">
        <v>0.335602</v>
      </c>
      <c r="S73" s="4">
        <v>-0.451017</v>
      </c>
      <c r="T73" s="4">
        <v>2.01024</v>
      </c>
      <c r="U73" s="4">
        <v>0.24397</v>
      </c>
      <c r="V73" s="1">
        <f t="shared" si="5"/>
        <v>1.47642667999999</v>
      </c>
      <c r="W73" s="1">
        <f t="shared" si="6"/>
        <v>1.4754172844</v>
      </c>
      <c r="X73" s="1">
        <v>2.11041818719225</v>
      </c>
      <c r="Y73" s="1">
        <f t="shared" si="7"/>
        <v>1.67208833751865</v>
      </c>
      <c r="Z73" s="1">
        <v>2.136</v>
      </c>
    </row>
    <row r="74" spans="1:26">
      <c r="A74" s="2">
        <v>73</v>
      </c>
      <c r="B74" s="3">
        <v>86.41837</v>
      </c>
      <c r="C74" s="3">
        <v>44.497653</v>
      </c>
      <c r="D74" s="4">
        <v>41.25</v>
      </c>
      <c r="E74" s="4">
        <f t="shared" si="4"/>
        <v>48.6425</v>
      </c>
      <c r="F74" s="4">
        <v>0.1272</v>
      </c>
      <c r="G74" s="4">
        <v>0.123</v>
      </c>
      <c r="H74" s="4">
        <v>0.1717</v>
      </c>
      <c r="I74" s="4">
        <v>0.2086</v>
      </c>
      <c r="J74" s="4">
        <v>0.2527</v>
      </c>
      <c r="K74" s="4">
        <v>0.271</v>
      </c>
      <c r="L74" s="4">
        <v>0.2358</v>
      </c>
      <c r="M74" s="4">
        <v>0.160181</v>
      </c>
      <c r="N74" s="4">
        <v>0.189253</v>
      </c>
      <c r="O74" s="4">
        <v>0.369935</v>
      </c>
      <c r="P74" s="4">
        <v>0.270176</v>
      </c>
      <c r="Q74" s="4">
        <v>0.0441</v>
      </c>
      <c r="R74" s="4">
        <v>0.0955994</v>
      </c>
      <c r="S74" s="4">
        <v>-0.190858</v>
      </c>
      <c r="T74" s="4">
        <v>1.21141</v>
      </c>
      <c r="U74" s="4">
        <v>0.0688131</v>
      </c>
      <c r="V74" s="1">
        <f t="shared" si="5"/>
        <v>29.119918634</v>
      </c>
      <c r="W74" s="1">
        <f t="shared" si="6"/>
        <v>29.11994636148</v>
      </c>
      <c r="X74" s="1">
        <v>30.8769586682139</v>
      </c>
      <c r="Y74" s="1">
        <f t="shared" si="7"/>
        <v>29.6631249158205</v>
      </c>
      <c r="Z74" s="1">
        <v>41.25</v>
      </c>
    </row>
    <row r="75" spans="1:26">
      <c r="A75" s="2">
        <v>74</v>
      </c>
      <c r="B75" s="3">
        <v>86.456159</v>
      </c>
      <c r="C75" s="3">
        <v>44.52105</v>
      </c>
      <c r="D75" s="4">
        <v>0.642</v>
      </c>
      <c r="E75" s="4">
        <f t="shared" si="4"/>
        <v>1.13114</v>
      </c>
      <c r="F75" s="4">
        <v>0.0925</v>
      </c>
      <c r="G75" s="4">
        <v>0.0896</v>
      </c>
      <c r="H75" s="4">
        <v>0.1345</v>
      </c>
      <c r="I75" s="4">
        <v>0.1746</v>
      </c>
      <c r="J75" s="4">
        <v>0.3304</v>
      </c>
      <c r="K75" s="4">
        <v>0.299</v>
      </c>
      <c r="L75" s="4">
        <v>0.2179</v>
      </c>
      <c r="M75" s="4">
        <v>0.125077</v>
      </c>
      <c r="N75" s="4">
        <v>0.153244</v>
      </c>
      <c r="O75" s="4">
        <v>0.397164</v>
      </c>
      <c r="P75" s="4">
        <v>0.220398</v>
      </c>
      <c r="Q75" s="4">
        <v>0.1558</v>
      </c>
      <c r="R75" s="4">
        <v>0.308515</v>
      </c>
      <c r="S75" s="4">
        <v>-0.421381</v>
      </c>
      <c r="T75" s="4">
        <v>1.89233</v>
      </c>
      <c r="U75" s="4">
        <v>0.232537</v>
      </c>
      <c r="V75" s="1">
        <f t="shared" si="5"/>
        <v>2.88230737000001</v>
      </c>
      <c r="W75" s="1">
        <f t="shared" si="6"/>
        <v>2.882236515</v>
      </c>
      <c r="X75" s="1">
        <v>2.4362054868245</v>
      </c>
      <c r="Y75" s="1">
        <f t="shared" si="7"/>
        <v>2.74435824841469</v>
      </c>
      <c r="Z75" s="1">
        <v>0.642</v>
      </c>
    </row>
    <row r="76" spans="1:26">
      <c r="A76" s="2">
        <v>75</v>
      </c>
      <c r="B76" s="3">
        <v>86.465582</v>
      </c>
      <c r="C76" s="3">
        <v>44.491041</v>
      </c>
      <c r="D76" s="4">
        <v>0.642</v>
      </c>
      <c r="E76" s="4">
        <f t="shared" si="4"/>
        <v>1.13114</v>
      </c>
      <c r="F76" s="4">
        <v>0.0822</v>
      </c>
      <c r="G76" s="4">
        <v>0.0759</v>
      </c>
      <c r="H76" s="4">
        <v>0.1109</v>
      </c>
      <c r="I76" s="4">
        <v>0.1514</v>
      </c>
      <c r="J76" s="4">
        <v>0.3168</v>
      </c>
      <c r="K76" s="4">
        <v>0.3082</v>
      </c>
      <c r="L76" s="4">
        <v>0.2168</v>
      </c>
      <c r="M76" s="4">
        <v>0.107197</v>
      </c>
      <c r="N76" s="4">
        <v>0.129577</v>
      </c>
      <c r="O76" s="4">
        <v>0.368216</v>
      </c>
      <c r="P76" s="4">
        <v>0.187672</v>
      </c>
      <c r="Q76" s="4">
        <v>0.1654</v>
      </c>
      <c r="R76" s="4">
        <v>0.353268</v>
      </c>
      <c r="S76" s="4">
        <v>-0.481412</v>
      </c>
      <c r="T76" s="4">
        <v>2.09247</v>
      </c>
      <c r="U76" s="4">
        <v>0.256249</v>
      </c>
      <c r="V76" s="1">
        <f t="shared" si="5"/>
        <v>0.88867640999999</v>
      </c>
      <c r="W76" s="1">
        <f t="shared" si="6"/>
        <v>0.886897143600009</v>
      </c>
      <c r="X76" s="1">
        <v>1.85235367731642</v>
      </c>
      <c r="Y76" s="1">
        <f t="shared" si="7"/>
        <v>1.18600201110912</v>
      </c>
      <c r="Z76" s="1">
        <v>0.642</v>
      </c>
    </row>
    <row r="77" spans="1:26">
      <c r="A77" s="2">
        <v>76</v>
      </c>
      <c r="B77" s="3">
        <v>86.463411</v>
      </c>
      <c r="C77" s="3">
        <v>44.456878</v>
      </c>
      <c r="D77" s="4">
        <v>1.056</v>
      </c>
      <c r="E77" s="4">
        <f t="shared" si="4"/>
        <v>1.61552</v>
      </c>
      <c r="F77" s="4">
        <v>0.0839</v>
      </c>
      <c r="G77" s="4">
        <v>0.0831</v>
      </c>
      <c r="H77" s="4">
        <v>0.1208</v>
      </c>
      <c r="I77" s="4">
        <v>0.1578</v>
      </c>
      <c r="J77" s="4">
        <v>0.3299</v>
      </c>
      <c r="K77" s="4">
        <v>0.3036</v>
      </c>
      <c r="L77" s="4">
        <v>0.2085</v>
      </c>
      <c r="M77" s="4">
        <v>0.114513</v>
      </c>
      <c r="N77" s="4">
        <v>0.138066</v>
      </c>
      <c r="O77" s="4">
        <v>0.385133</v>
      </c>
      <c r="P77" s="4">
        <v>0.19873</v>
      </c>
      <c r="Q77" s="4">
        <v>0.1721</v>
      </c>
      <c r="R77" s="4">
        <v>0.352881</v>
      </c>
      <c r="S77" s="4">
        <v>-0.463945</v>
      </c>
      <c r="T77" s="4">
        <v>2.09062</v>
      </c>
      <c r="U77" s="4">
        <v>0.261365</v>
      </c>
      <c r="V77" s="1">
        <f t="shared" si="5"/>
        <v>0.898548640000003</v>
      </c>
      <c r="W77" s="1">
        <f t="shared" si="6"/>
        <v>0.896787678199985</v>
      </c>
      <c r="X77" s="1">
        <v>1.85999989677032</v>
      </c>
      <c r="Y77" s="1">
        <f t="shared" si="7"/>
        <v>1.19519233590392</v>
      </c>
      <c r="Z77" s="1">
        <v>1.056</v>
      </c>
    </row>
    <row r="78" spans="1:26">
      <c r="A78" s="2">
        <v>77</v>
      </c>
      <c r="B78" s="3">
        <v>86.197832</v>
      </c>
      <c r="C78" s="3">
        <v>44.635421</v>
      </c>
      <c r="D78" s="4">
        <v>2.934</v>
      </c>
      <c r="E78" s="4">
        <f t="shared" si="4"/>
        <v>3.81278</v>
      </c>
      <c r="F78" s="4">
        <v>0.0587</v>
      </c>
      <c r="G78" s="4">
        <v>0.0521</v>
      </c>
      <c r="H78" s="4">
        <v>0.0822</v>
      </c>
      <c r="I78" s="4">
        <v>0.1078</v>
      </c>
      <c r="J78" s="4">
        <v>0.283</v>
      </c>
      <c r="K78" s="4">
        <v>0.2231</v>
      </c>
      <c r="L78" s="4">
        <v>0.1482</v>
      </c>
      <c r="M78" s="4">
        <v>0.0749425</v>
      </c>
      <c r="N78" s="4">
        <v>0.0941337</v>
      </c>
      <c r="O78" s="4">
        <v>0.313794</v>
      </c>
      <c r="P78" s="4">
        <v>0.135564</v>
      </c>
      <c r="Q78" s="4">
        <v>0.1752</v>
      </c>
      <c r="R78" s="4">
        <v>0.448311</v>
      </c>
      <c r="S78" s="4">
        <v>-0.549836</v>
      </c>
      <c r="T78" s="4">
        <v>2.62523</v>
      </c>
      <c r="U78" s="4">
        <v>0.295016</v>
      </c>
      <c r="V78" s="1">
        <f t="shared" si="5"/>
        <v>3.30730942999999</v>
      </c>
      <c r="W78" s="1">
        <f t="shared" si="6"/>
        <v>3.29871351819997</v>
      </c>
      <c r="X78" s="1">
        <v>1.14125245388711</v>
      </c>
      <c r="Y78" s="1">
        <f t="shared" si="7"/>
        <v>2.63465501602983</v>
      </c>
      <c r="Z78" s="1">
        <v>2.934</v>
      </c>
    </row>
    <row r="79" spans="1:26">
      <c r="A79" s="2">
        <v>78</v>
      </c>
      <c r="B79" s="3">
        <v>86.213129</v>
      </c>
      <c r="C79" s="3">
        <v>44.612471</v>
      </c>
      <c r="D79" s="4">
        <v>5.028</v>
      </c>
      <c r="E79" s="4">
        <f t="shared" si="4"/>
        <v>6.26276</v>
      </c>
      <c r="F79" s="4">
        <v>0.1078</v>
      </c>
      <c r="G79" s="4">
        <v>0.1024</v>
      </c>
      <c r="H79" s="4">
        <v>0.1437</v>
      </c>
      <c r="I79" s="4">
        <v>0.1602</v>
      </c>
      <c r="J79" s="4">
        <v>0.296</v>
      </c>
      <c r="K79" s="4">
        <v>0.2764</v>
      </c>
      <c r="L79" s="4">
        <v>0.2112</v>
      </c>
      <c r="M79" s="4">
        <v>0.12808</v>
      </c>
      <c r="N79" s="4">
        <v>0.151726</v>
      </c>
      <c r="O79" s="4">
        <v>0.365964</v>
      </c>
      <c r="P79" s="4">
        <v>0.215206</v>
      </c>
      <c r="Q79" s="4">
        <v>0.1358</v>
      </c>
      <c r="R79" s="4">
        <v>0.297676</v>
      </c>
      <c r="S79" s="4">
        <v>-0.346373</v>
      </c>
      <c r="T79" s="4">
        <v>1.84769</v>
      </c>
      <c r="U79" s="4">
        <v>0.213031</v>
      </c>
      <c r="V79" s="1">
        <f t="shared" si="5"/>
        <v>3.60188647000001</v>
      </c>
      <c r="W79" s="1">
        <f t="shared" si="6"/>
        <v>3.6021159252</v>
      </c>
      <c r="X79" s="1">
        <v>2.41500689632203</v>
      </c>
      <c r="Y79" s="1">
        <f t="shared" si="7"/>
        <v>3.23501337933112</v>
      </c>
      <c r="Z79" s="1">
        <v>5.028</v>
      </c>
    </row>
    <row r="80" spans="1:26">
      <c r="A80" s="2">
        <v>79</v>
      </c>
      <c r="B80" s="3">
        <v>86.242913</v>
      </c>
      <c r="C80" s="3">
        <v>44.561078</v>
      </c>
      <c r="D80" s="4">
        <v>5.6</v>
      </c>
      <c r="E80" s="4">
        <f t="shared" si="4"/>
        <v>6.932</v>
      </c>
      <c r="F80" s="4">
        <v>0.0923</v>
      </c>
      <c r="G80" s="4">
        <v>0.0884</v>
      </c>
      <c r="H80" s="4">
        <v>0.1277</v>
      </c>
      <c r="I80" s="4">
        <v>0.1552</v>
      </c>
      <c r="J80" s="4">
        <v>0.284</v>
      </c>
      <c r="K80" s="4">
        <v>0.2804</v>
      </c>
      <c r="L80" s="4">
        <v>0.2165</v>
      </c>
      <c r="M80" s="4">
        <v>0.117131</v>
      </c>
      <c r="N80" s="4">
        <v>0.14078</v>
      </c>
      <c r="O80" s="4">
        <v>0.347923</v>
      </c>
      <c r="P80" s="4">
        <v>0.200983</v>
      </c>
      <c r="Q80" s="4">
        <v>0.1288</v>
      </c>
      <c r="R80" s="4">
        <v>0.29326</v>
      </c>
      <c r="S80" s="4">
        <v>-0.379645</v>
      </c>
      <c r="T80" s="4">
        <v>1.8299</v>
      </c>
      <c r="U80" s="4">
        <v>0.205707</v>
      </c>
      <c r="V80" s="1">
        <f t="shared" si="5"/>
        <v>3.9195817</v>
      </c>
      <c r="W80" s="1">
        <f t="shared" si="6"/>
        <v>3.91992175200001</v>
      </c>
      <c r="X80" s="1">
        <v>3.41448467382164</v>
      </c>
      <c r="Y80" s="1">
        <f t="shared" si="7"/>
        <v>3.76353388475898</v>
      </c>
      <c r="Z80" s="1">
        <v>5.6</v>
      </c>
    </row>
    <row r="81" spans="1:26">
      <c r="A81" s="2">
        <v>80</v>
      </c>
      <c r="B81" s="3">
        <v>86.252805</v>
      </c>
      <c r="C81" s="3">
        <v>44.634807</v>
      </c>
      <c r="D81" s="4">
        <v>22.02</v>
      </c>
      <c r="E81" s="4">
        <f t="shared" si="4"/>
        <v>26.1434</v>
      </c>
      <c r="F81" s="4">
        <v>0.0998</v>
      </c>
      <c r="G81" s="4">
        <v>0.0979</v>
      </c>
      <c r="H81" s="4">
        <v>0.1427</v>
      </c>
      <c r="I81" s="4">
        <v>0.1751</v>
      </c>
      <c r="J81" s="4">
        <v>0.2947</v>
      </c>
      <c r="K81" s="4">
        <v>0.3175</v>
      </c>
      <c r="L81" s="4">
        <v>0.2465</v>
      </c>
      <c r="M81" s="4">
        <v>0.130929</v>
      </c>
      <c r="N81" s="4">
        <v>0.158072</v>
      </c>
      <c r="O81" s="4">
        <v>0.37131</v>
      </c>
      <c r="P81" s="4">
        <v>0.225883</v>
      </c>
      <c r="Q81" s="4">
        <v>0.1196</v>
      </c>
      <c r="R81" s="4">
        <v>0.254576</v>
      </c>
      <c r="S81" s="4">
        <v>-0.347508</v>
      </c>
      <c r="T81" s="4">
        <v>1.68304</v>
      </c>
      <c r="U81" s="4">
        <v>0.184987</v>
      </c>
      <c r="V81" s="1">
        <f t="shared" si="5"/>
        <v>7.25716111999999</v>
      </c>
      <c r="W81" s="1">
        <f t="shared" si="6"/>
        <v>7.25820419520001</v>
      </c>
      <c r="X81" s="1">
        <v>21.6667953189249</v>
      </c>
      <c r="Y81" s="1">
        <f t="shared" si="7"/>
        <v>11.7125551653164</v>
      </c>
      <c r="Z81" s="1">
        <v>22.02</v>
      </c>
    </row>
    <row r="82" spans="1:26">
      <c r="A82" s="2">
        <v>81</v>
      </c>
      <c r="B82" s="3">
        <v>86.261122</v>
      </c>
      <c r="C82" s="3">
        <v>44.569796</v>
      </c>
      <c r="D82" s="4">
        <v>39.1</v>
      </c>
      <c r="E82" s="4">
        <f t="shared" si="4"/>
        <v>46.127</v>
      </c>
      <c r="F82" s="4">
        <v>0.1779</v>
      </c>
      <c r="G82" s="4">
        <v>0.1716</v>
      </c>
      <c r="H82" s="4">
        <v>0.2308</v>
      </c>
      <c r="I82" s="4">
        <v>0.2557</v>
      </c>
      <c r="J82" s="4">
        <v>0.2876</v>
      </c>
      <c r="K82" s="4">
        <v>0.2966</v>
      </c>
      <c r="L82" s="4">
        <v>0.2604</v>
      </c>
      <c r="M82" s="4">
        <v>0.209471</v>
      </c>
      <c r="N82" s="4">
        <v>0.242931</v>
      </c>
      <c r="O82" s="4">
        <v>0.448737</v>
      </c>
      <c r="P82" s="4">
        <v>0.344458</v>
      </c>
      <c r="Q82" s="4">
        <v>0.0319</v>
      </c>
      <c r="R82" s="4">
        <v>0.0587152</v>
      </c>
      <c r="S82" s="4">
        <v>-0.109568</v>
      </c>
      <c r="T82" s="4">
        <v>1.12476</v>
      </c>
      <c r="U82" s="4">
        <v>0.0458641</v>
      </c>
      <c r="V82" s="1">
        <f t="shared" si="5"/>
        <v>35.598739592</v>
      </c>
      <c r="W82" s="1">
        <f t="shared" si="6"/>
        <v>35.59785766784</v>
      </c>
      <c r="X82" s="1">
        <v>33.7951952921351</v>
      </c>
      <c r="Y82" s="1">
        <f t="shared" si="7"/>
        <v>35.0407957739847</v>
      </c>
      <c r="Z82" s="1">
        <v>39.1</v>
      </c>
    </row>
    <row r="83" spans="1:26">
      <c r="A83" s="2">
        <v>82</v>
      </c>
      <c r="B83" s="3">
        <v>86.299574</v>
      </c>
      <c r="C83" s="3">
        <v>44.572073</v>
      </c>
      <c r="D83" s="4">
        <v>4.33</v>
      </c>
      <c r="E83" s="4">
        <f t="shared" si="4"/>
        <v>5.4461</v>
      </c>
      <c r="F83" s="4">
        <v>0.1029</v>
      </c>
      <c r="G83" s="4">
        <v>0.0988</v>
      </c>
      <c r="H83" s="4">
        <v>0.1463</v>
      </c>
      <c r="I83" s="4">
        <v>0.1765</v>
      </c>
      <c r="J83" s="4">
        <v>0.2685</v>
      </c>
      <c r="K83" s="4">
        <v>0.2852</v>
      </c>
      <c r="L83" s="4">
        <v>0.241</v>
      </c>
      <c r="M83" s="4">
        <v>0.132054</v>
      </c>
      <c r="N83" s="4">
        <v>0.160692</v>
      </c>
      <c r="O83" s="4">
        <v>0.353056</v>
      </c>
      <c r="P83" s="4">
        <v>0.229251</v>
      </c>
      <c r="Q83" s="4">
        <v>0.092</v>
      </c>
      <c r="R83" s="4">
        <v>0.206742</v>
      </c>
      <c r="S83" s="4">
        <v>-0.2946</v>
      </c>
      <c r="T83" s="4">
        <v>1.52125</v>
      </c>
      <c r="U83" s="4">
        <v>0.146032</v>
      </c>
      <c r="V83" s="1">
        <f t="shared" si="5"/>
        <v>12.60744967</v>
      </c>
      <c r="W83" s="1">
        <f t="shared" si="6"/>
        <v>12.6087757664</v>
      </c>
      <c r="X83" s="1">
        <v>9.52266728130913</v>
      </c>
      <c r="Y83" s="1">
        <f t="shared" si="7"/>
        <v>11.6541698522878</v>
      </c>
      <c r="Z83" s="1">
        <v>4.33</v>
      </c>
    </row>
    <row r="84" spans="1:26">
      <c r="A84" s="2">
        <v>83</v>
      </c>
      <c r="B84" s="3">
        <v>86.345379</v>
      </c>
      <c r="C84" s="3">
        <v>44.63335</v>
      </c>
      <c r="D84" s="4">
        <v>0.4318</v>
      </c>
      <c r="E84" s="4">
        <f t="shared" si="4"/>
        <v>0.885206</v>
      </c>
      <c r="F84" s="4">
        <v>0.0716</v>
      </c>
      <c r="G84" s="4">
        <v>0.0694</v>
      </c>
      <c r="H84" s="4">
        <v>0.1069</v>
      </c>
      <c r="I84" s="4">
        <v>0.1487</v>
      </c>
      <c r="J84" s="4">
        <v>0.3077</v>
      </c>
      <c r="K84" s="4">
        <v>0.304</v>
      </c>
      <c r="L84" s="4">
        <v>0.2171</v>
      </c>
      <c r="M84" s="4">
        <v>0.101586</v>
      </c>
      <c r="N84" s="4">
        <v>0.126079</v>
      </c>
      <c r="O84" s="4">
        <v>0.358076</v>
      </c>
      <c r="P84" s="4">
        <v>0.183137</v>
      </c>
      <c r="Q84" s="4">
        <v>0.159</v>
      </c>
      <c r="R84" s="4">
        <v>0.348379</v>
      </c>
      <c r="S84" s="4">
        <v>-0.484322</v>
      </c>
      <c r="T84" s="4">
        <v>2.06927</v>
      </c>
      <c r="U84" s="4">
        <v>0.249373</v>
      </c>
      <c r="V84" s="1">
        <f t="shared" si="5"/>
        <v>1.02396546999999</v>
      </c>
      <c r="W84" s="1">
        <f t="shared" si="6"/>
        <v>1.02241237979999</v>
      </c>
      <c r="X84" s="1">
        <v>1.94388388437562</v>
      </c>
      <c r="Y84" s="1">
        <f t="shared" si="7"/>
        <v>1.30784009079256</v>
      </c>
      <c r="Z84" s="1">
        <v>0.4318</v>
      </c>
    </row>
    <row r="85" spans="1:26">
      <c r="A85" s="2">
        <v>84</v>
      </c>
      <c r="B85" s="3">
        <v>86.370319</v>
      </c>
      <c r="C85" s="3">
        <v>44.613483</v>
      </c>
      <c r="D85" s="4">
        <v>18.96</v>
      </c>
      <c r="E85" s="4">
        <f t="shared" si="4"/>
        <v>22.5632</v>
      </c>
      <c r="F85" s="4">
        <v>0.162</v>
      </c>
      <c r="G85" s="4">
        <v>0.1636</v>
      </c>
      <c r="H85" s="4">
        <v>0.2178</v>
      </c>
      <c r="I85" s="4">
        <v>0.2588</v>
      </c>
      <c r="J85" s="4">
        <v>0.3054</v>
      </c>
      <c r="K85" s="4">
        <v>0.3544</v>
      </c>
      <c r="L85" s="4">
        <v>0.3158</v>
      </c>
      <c r="M85" s="4">
        <v>0.205766</v>
      </c>
      <c r="N85" s="4">
        <v>0.237417</v>
      </c>
      <c r="O85" s="4">
        <v>0.455723</v>
      </c>
      <c r="P85" s="4">
        <v>0.338252</v>
      </c>
      <c r="Q85" s="4">
        <v>0.0466</v>
      </c>
      <c r="R85" s="4">
        <v>0.0825948</v>
      </c>
      <c r="S85" s="4">
        <v>-0.167431</v>
      </c>
      <c r="T85" s="4">
        <v>1.18006</v>
      </c>
      <c r="U85" s="4">
        <v>0.0656831</v>
      </c>
      <c r="V85" s="1">
        <f t="shared" si="5"/>
        <v>31.354869388</v>
      </c>
      <c r="W85" s="1">
        <f t="shared" si="6"/>
        <v>31.35460004216</v>
      </c>
      <c r="X85" s="1">
        <v>27.3370151116977</v>
      </c>
      <c r="Y85" s="1">
        <f t="shared" si="7"/>
        <v>30.1125409741947</v>
      </c>
      <c r="Z85" s="1">
        <v>18.96</v>
      </c>
    </row>
    <row r="86" spans="1:26">
      <c r="A86" s="2">
        <v>85</v>
      </c>
      <c r="B86" s="3">
        <v>86.41877</v>
      </c>
      <c r="C86" s="3">
        <v>44.570451</v>
      </c>
      <c r="D86" s="4">
        <v>4.444</v>
      </c>
      <c r="E86" s="4">
        <f t="shared" si="4"/>
        <v>5.57948</v>
      </c>
      <c r="F86" s="4">
        <v>0.1036</v>
      </c>
      <c r="G86" s="4">
        <v>0.1</v>
      </c>
      <c r="H86" s="4">
        <v>0.1364</v>
      </c>
      <c r="I86" s="4">
        <v>0.1768</v>
      </c>
      <c r="J86" s="4">
        <v>0.3231</v>
      </c>
      <c r="K86" s="4">
        <v>0.3146</v>
      </c>
      <c r="L86" s="4">
        <v>0.2222</v>
      </c>
      <c r="M86" s="4">
        <v>0.132966</v>
      </c>
      <c r="N86" s="4">
        <v>0.155292</v>
      </c>
      <c r="O86" s="4">
        <v>0.392755</v>
      </c>
      <c r="P86" s="4">
        <v>0.223301</v>
      </c>
      <c r="Q86" s="4">
        <v>0.1463</v>
      </c>
      <c r="R86" s="4">
        <v>0.292659</v>
      </c>
      <c r="S86" s="4">
        <v>-0.406311</v>
      </c>
      <c r="T86" s="4">
        <v>1.82749</v>
      </c>
      <c r="U86" s="4">
        <v>0.219472</v>
      </c>
      <c r="V86" s="1">
        <f t="shared" si="5"/>
        <v>3.96350724999999</v>
      </c>
      <c r="W86" s="1">
        <f t="shared" si="6"/>
        <v>3.96386202379999</v>
      </c>
      <c r="X86" s="1">
        <v>3.33997735343628</v>
      </c>
      <c r="Y86" s="1">
        <f t="shared" si="7"/>
        <v>3.77084846690573</v>
      </c>
      <c r="Z86" s="1">
        <v>4.444</v>
      </c>
    </row>
    <row r="87" spans="1:26">
      <c r="A87" s="2">
        <v>86</v>
      </c>
      <c r="B87" s="3">
        <v>86.449648</v>
      </c>
      <c r="C87" s="3">
        <v>44.5806</v>
      </c>
      <c r="D87" s="4">
        <v>6.74</v>
      </c>
      <c r="E87" s="4">
        <f t="shared" si="4"/>
        <v>8.2658</v>
      </c>
      <c r="F87" s="4">
        <v>0.1193</v>
      </c>
      <c r="G87" s="4">
        <v>0.1163</v>
      </c>
      <c r="H87" s="4">
        <v>0.1656</v>
      </c>
      <c r="I87" s="4">
        <v>0.2057</v>
      </c>
      <c r="J87" s="4">
        <v>0.3117</v>
      </c>
      <c r="K87" s="4">
        <v>0.3023</v>
      </c>
      <c r="L87" s="4">
        <v>0.2451</v>
      </c>
      <c r="M87" s="4">
        <v>0.15467</v>
      </c>
      <c r="N87" s="4">
        <v>0.184564</v>
      </c>
      <c r="O87" s="4">
        <v>0.408525</v>
      </c>
      <c r="P87" s="4">
        <v>0.264075</v>
      </c>
      <c r="Q87" s="4">
        <v>0.106</v>
      </c>
      <c r="R87" s="4">
        <v>0.204871</v>
      </c>
      <c r="S87" s="4">
        <v>-0.306097</v>
      </c>
      <c r="T87" s="4">
        <v>1.51531</v>
      </c>
      <c r="U87" s="4">
        <v>0.156281</v>
      </c>
      <c r="V87" s="1">
        <f t="shared" si="5"/>
        <v>12.84070575</v>
      </c>
      <c r="W87" s="1">
        <f t="shared" si="6"/>
        <v>12.8420314222</v>
      </c>
      <c r="X87" s="1">
        <v>10.0690522489613</v>
      </c>
      <c r="Y87" s="1">
        <f t="shared" si="7"/>
        <v>11.9842359238335</v>
      </c>
      <c r="Z87" s="1">
        <v>6.74</v>
      </c>
    </row>
    <row r="88" spans="1:26">
      <c r="A88" s="2">
        <v>87</v>
      </c>
      <c r="B88" s="3">
        <v>86.021053</v>
      </c>
      <c r="C88" s="3">
        <v>44.256566</v>
      </c>
      <c r="D88" s="4">
        <v>0.3666</v>
      </c>
      <c r="E88" s="4">
        <f t="shared" si="4"/>
        <v>0.808922</v>
      </c>
      <c r="F88" s="4">
        <v>0.134</v>
      </c>
      <c r="G88" s="4">
        <v>0.1247</v>
      </c>
      <c r="H88" s="4">
        <v>0.1497</v>
      </c>
      <c r="I88" s="4">
        <v>0.1749</v>
      </c>
      <c r="J88" s="4">
        <v>0.3238</v>
      </c>
      <c r="K88" s="4">
        <v>0.2565</v>
      </c>
      <c r="L88" s="4">
        <v>0.1736</v>
      </c>
      <c r="M88" s="4">
        <v>0.147682</v>
      </c>
      <c r="N88" s="4">
        <v>0.16181</v>
      </c>
      <c r="O88" s="4">
        <v>0.397299</v>
      </c>
      <c r="P88" s="4">
        <v>0.230218</v>
      </c>
      <c r="Q88" s="4">
        <v>0.1489</v>
      </c>
      <c r="R88" s="4">
        <v>0.298576</v>
      </c>
      <c r="S88" s="4">
        <v>-0.367687</v>
      </c>
      <c r="T88" s="4">
        <v>1.85134</v>
      </c>
      <c r="U88" s="4">
        <v>0.223641</v>
      </c>
      <c r="V88" s="1">
        <f t="shared" si="5"/>
        <v>3.53864082</v>
      </c>
      <c r="W88" s="1">
        <f t="shared" si="6"/>
        <v>3.53884701520001</v>
      </c>
      <c r="X88" s="1">
        <v>2.41562855812454</v>
      </c>
      <c r="Y88" s="1">
        <f t="shared" si="7"/>
        <v>3.19150567902072</v>
      </c>
      <c r="Z88" s="1">
        <v>0.3666</v>
      </c>
    </row>
    <row r="89" spans="1:26">
      <c r="A89" s="2">
        <v>88</v>
      </c>
      <c r="B89" s="3">
        <v>86.060623</v>
      </c>
      <c r="C89" s="3">
        <v>44.262913</v>
      </c>
      <c r="D89" s="4">
        <v>0.868</v>
      </c>
      <c r="E89" s="4">
        <f t="shared" si="4"/>
        <v>1.39556</v>
      </c>
      <c r="F89" s="4">
        <v>0.1098</v>
      </c>
      <c r="G89" s="4">
        <v>0.1002</v>
      </c>
      <c r="H89" s="4">
        <v>0.1251</v>
      </c>
      <c r="I89" s="4">
        <v>0.1471</v>
      </c>
      <c r="J89" s="4">
        <v>0.2608</v>
      </c>
      <c r="K89" s="4">
        <v>0.238</v>
      </c>
      <c r="L89" s="4">
        <v>0.175</v>
      </c>
      <c r="M89" s="4">
        <v>0.121406</v>
      </c>
      <c r="N89" s="4">
        <v>0.135655</v>
      </c>
      <c r="O89" s="4">
        <v>0.324507</v>
      </c>
      <c r="P89" s="4">
        <v>0.193102</v>
      </c>
      <c r="Q89" s="4">
        <v>0.1137</v>
      </c>
      <c r="R89" s="4">
        <v>0.278745</v>
      </c>
      <c r="S89" s="4">
        <v>-0.351645</v>
      </c>
      <c r="T89" s="4">
        <v>1.77294</v>
      </c>
      <c r="U89" s="4">
        <v>0.187851</v>
      </c>
      <c r="V89" s="1">
        <f t="shared" si="5"/>
        <v>5.05733015999999</v>
      </c>
      <c r="W89" s="1">
        <f t="shared" si="6"/>
        <v>5.05798891499998</v>
      </c>
      <c r="X89" s="1">
        <v>2.92735012217856</v>
      </c>
      <c r="Y89" s="1">
        <f t="shared" si="7"/>
        <v>4.39902458430233</v>
      </c>
      <c r="Z89" s="1">
        <v>0.868</v>
      </c>
    </row>
    <row r="90" spans="1:26">
      <c r="A90" s="2">
        <v>89</v>
      </c>
      <c r="B90" s="3">
        <v>85.842861</v>
      </c>
      <c r="C90" s="3">
        <v>44.492133</v>
      </c>
      <c r="D90" s="4">
        <v>12.29</v>
      </c>
      <c r="E90" s="4">
        <f t="shared" si="4"/>
        <v>14.7593</v>
      </c>
      <c r="F90" s="4">
        <v>0.1334</v>
      </c>
      <c r="G90" s="4">
        <v>0.1281</v>
      </c>
      <c r="H90" s="4">
        <v>0.1687</v>
      </c>
      <c r="I90" s="4">
        <v>0.1916</v>
      </c>
      <c r="J90" s="4">
        <v>0.3096</v>
      </c>
      <c r="K90" s="4">
        <v>0.2887</v>
      </c>
      <c r="L90" s="4">
        <v>0.2205</v>
      </c>
      <c r="M90" s="4">
        <v>0.156665</v>
      </c>
      <c r="N90" s="4">
        <v>0.179786</v>
      </c>
      <c r="O90" s="4">
        <v>0.401276</v>
      </c>
      <c r="P90" s="4">
        <v>0.255285</v>
      </c>
      <c r="Q90" s="4">
        <v>0.118</v>
      </c>
      <c r="R90" s="4">
        <v>0.235435</v>
      </c>
      <c r="S90" s="4">
        <v>-0.294585</v>
      </c>
      <c r="T90" s="4">
        <v>1.61587</v>
      </c>
      <c r="U90" s="4">
        <v>0.176788</v>
      </c>
      <c r="V90" s="1">
        <f t="shared" si="5"/>
        <v>9.24809343</v>
      </c>
      <c r="W90" s="1">
        <f t="shared" si="6"/>
        <v>9.249321655</v>
      </c>
      <c r="X90" s="1">
        <v>14.035287963779</v>
      </c>
      <c r="Y90" s="1">
        <f t="shared" si="7"/>
        <v>10.7285701430786</v>
      </c>
      <c r="Z90" s="1">
        <v>12.29</v>
      </c>
    </row>
    <row r="91" spans="1:26">
      <c r="A91" s="2">
        <v>90</v>
      </c>
      <c r="B91" s="3">
        <v>85.891092</v>
      </c>
      <c r="C91" s="3">
        <v>44.491425</v>
      </c>
      <c r="D91" s="4">
        <v>8.97</v>
      </c>
      <c r="E91" s="4">
        <f t="shared" si="4"/>
        <v>10.8749</v>
      </c>
      <c r="F91" s="4">
        <v>0.1471</v>
      </c>
      <c r="G91" s="4">
        <v>0.1409</v>
      </c>
      <c r="H91" s="4">
        <v>0.1708</v>
      </c>
      <c r="I91" s="4">
        <v>0.198</v>
      </c>
      <c r="J91" s="4">
        <v>0.3687</v>
      </c>
      <c r="K91" s="4">
        <v>0.2872</v>
      </c>
      <c r="L91" s="4">
        <v>0.2005</v>
      </c>
      <c r="M91" s="4">
        <v>0.167028</v>
      </c>
      <c r="N91" s="4">
        <v>0.183898</v>
      </c>
      <c r="O91" s="4">
        <v>0.452014</v>
      </c>
      <c r="P91" s="4">
        <v>0.261489</v>
      </c>
      <c r="Q91" s="4">
        <v>0.1707</v>
      </c>
      <c r="R91" s="4">
        <v>0.301218</v>
      </c>
      <c r="S91" s="4">
        <v>-0.366821</v>
      </c>
      <c r="T91" s="4">
        <v>1.86212</v>
      </c>
      <c r="U91" s="4">
        <v>0.240039</v>
      </c>
      <c r="V91" s="1">
        <f t="shared" si="5"/>
        <v>3.35700776</v>
      </c>
      <c r="W91" s="1">
        <f t="shared" si="6"/>
        <v>3.35714374359999</v>
      </c>
      <c r="X91" s="1">
        <v>2.47485078758489</v>
      </c>
      <c r="Y91" s="1">
        <f t="shared" si="7"/>
        <v>3.08431401963298</v>
      </c>
      <c r="Z91" s="1">
        <v>8.97</v>
      </c>
    </row>
    <row r="92" spans="1:26">
      <c r="A92" s="2">
        <v>91</v>
      </c>
      <c r="B92" s="3">
        <v>85.712637</v>
      </c>
      <c r="C92" s="3">
        <v>44.445524</v>
      </c>
      <c r="D92" s="4">
        <v>7.89</v>
      </c>
      <c r="E92" s="4">
        <f t="shared" si="4"/>
        <v>9.6113</v>
      </c>
      <c r="F92" s="4">
        <v>0.1231</v>
      </c>
      <c r="G92" s="4">
        <v>0.1153</v>
      </c>
      <c r="H92" s="4">
        <v>0.1615</v>
      </c>
      <c r="I92" s="4">
        <v>0.1811</v>
      </c>
      <c r="J92" s="4">
        <v>0.2786</v>
      </c>
      <c r="K92" s="4">
        <v>0.2885</v>
      </c>
      <c r="L92" s="4">
        <v>0.2333</v>
      </c>
      <c r="M92" s="4">
        <v>0.144502</v>
      </c>
      <c r="N92" s="4">
        <v>0.171019</v>
      </c>
      <c r="O92" s="4">
        <v>0.369456</v>
      </c>
      <c r="P92" s="4">
        <v>0.242651</v>
      </c>
      <c r="Q92" s="4">
        <v>0.0975</v>
      </c>
      <c r="R92" s="4">
        <v>0.212095</v>
      </c>
      <c r="S92" s="4">
        <v>-0.266076</v>
      </c>
      <c r="T92" s="4">
        <v>1.53838</v>
      </c>
      <c r="U92" s="4">
        <v>0.152391</v>
      </c>
      <c r="V92" s="1">
        <f t="shared" si="5"/>
        <v>11.94846012</v>
      </c>
      <c r="W92" s="1">
        <f t="shared" si="6"/>
        <v>11.949783421</v>
      </c>
      <c r="X92" s="1">
        <v>8.47713862497442</v>
      </c>
      <c r="Y92" s="1">
        <f t="shared" si="7"/>
        <v>10.8756733136764</v>
      </c>
      <c r="Z92" s="1">
        <v>7.89</v>
      </c>
    </row>
    <row r="93" spans="1:26">
      <c r="A93" s="2">
        <v>92</v>
      </c>
      <c r="B93" s="3">
        <v>85.965377</v>
      </c>
      <c r="C93" s="3">
        <v>44.410105</v>
      </c>
      <c r="D93" s="4">
        <v>5.647</v>
      </c>
      <c r="E93" s="4">
        <f t="shared" si="4"/>
        <v>6.98699</v>
      </c>
      <c r="F93" s="4">
        <v>0.1065</v>
      </c>
      <c r="G93" s="4">
        <v>0.0999</v>
      </c>
      <c r="H93" s="4">
        <v>0.1253</v>
      </c>
      <c r="I93" s="4">
        <v>0.1384</v>
      </c>
      <c r="J93" s="4">
        <v>0.274</v>
      </c>
      <c r="K93" s="4">
        <v>0.2259</v>
      </c>
      <c r="L93" s="4">
        <v>0.1605</v>
      </c>
      <c r="M93" s="4">
        <v>0.117585</v>
      </c>
      <c r="N93" s="4">
        <v>0.131687</v>
      </c>
      <c r="O93" s="4">
        <v>0.331558</v>
      </c>
      <c r="P93" s="4">
        <v>0.186694</v>
      </c>
      <c r="Q93" s="4">
        <v>0.1356</v>
      </c>
      <c r="R93" s="4">
        <v>0.328807</v>
      </c>
      <c r="S93" s="4">
        <v>-0.372402</v>
      </c>
      <c r="T93" s="4">
        <v>1.97977</v>
      </c>
      <c r="U93" s="4">
        <v>0.222929</v>
      </c>
      <c r="V93" s="1">
        <f t="shared" si="5"/>
        <v>1.77405824999998</v>
      </c>
      <c r="W93" s="1">
        <f t="shared" si="6"/>
        <v>1.77331067739999</v>
      </c>
      <c r="X93" s="1">
        <v>2.16249237997322</v>
      </c>
      <c r="Y93" s="1">
        <f t="shared" si="7"/>
        <v>1.8938908260355</v>
      </c>
      <c r="Z93" s="1">
        <v>5.647</v>
      </c>
    </row>
    <row r="94" spans="1:26">
      <c r="A94" s="2">
        <v>93</v>
      </c>
      <c r="B94" s="3">
        <v>85.97918</v>
      </c>
      <c r="C94" s="3">
        <v>44.448535</v>
      </c>
      <c r="D94" s="4">
        <v>7.43</v>
      </c>
      <c r="E94" s="4">
        <f t="shared" si="4"/>
        <v>9.0731</v>
      </c>
      <c r="F94" s="4">
        <v>0.1511</v>
      </c>
      <c r="G94" s="4">
        <v>0.1559</v>
      </c>
      <c r="H94" s="4">
        <v>0.19</v>
      </c>
      <c r="I94" s="4">
        <v>0.2014</v>
      </c>
      <c r="J94" s="4">
        <v>0.3121</v>
      </c>
      <c r="K94" s="4">
        <v>0.3077</v>
      </c>
      <c r="L94" s="4">
        <v>0.242</v>
      </c>
      <c r="M94" s="4">
        <v>0.177196</v>
      </c>
      <c r="N94" s="4">
        <v>0.195617</v>
      </c>
      <c r="O94" s="4">
        <v>0.417215</v>
      </c>
      <c r="P94" s="4">
        <v>0.276879</v>
      </c>
      <c r="Q94" s="4">
        <v>0.1107</v>
      </c>
      <c r="R94" s="4">
        <v>0.215579</v>
      </c>
      <c r="S94" s="4">
        <v>-0.243179</v>
      </c>
      <c r="T94" s="4">
        <v>1.54965</v>
      </c>
      <c r="U94" s="4">
        <v>0.163838</v>
      </c>
      <c r="V94" s="1">
        <f t="shared" si="5"/>
        <v>11.52702589</v>
      </c>
      <c r="W94" s="1">
        <f t="shared" si="6"/>
        <v>11.5283437918</v>
      </c>
      <c r="X94" s="1">
        <v>8.18103426141563</v>
      </c>
      <c r="Y94" s="1">
        <f t="shared" si="7"/>
        <v>10.4929860003159</v>
      </c>
      <c r="Z94" s="1">
        <v>7.43</v>
      </c>
    </row>
    <row r="95" spans="1:26">
      <c r="A95" s="2">
        <v>94</v>
      </c>
      <c r="B95" s="3">
        <v>85.980385</v>
      </c>
      <c r="C95" s="3">
        <v>44.478776</v>
      </c>
      <c r="D95" s="4">
        <v>3.169</v>
      </c>
      <c r="E95" s="4">
        <f t="shared" si="4"/>
        <v>4.08773</v>
      </c>
      <c r="F95" s="4">
        <v>0.112</v>
      </c>
      <c r="G95" s="4">
        <v>0.1018</v>
      </c>
      <c r="H95" s="4">
        <v>0.1261</v>
      </c>
      <c r="I95" s="4">
        <v>0.1449</v>
      </c>
      <c r="J95" s="4">
        <v>0.3</v>
      </c>
      <c r="K95" s="4">
        <v>0.2459</v>
      </c>
      <c r="L95" s="4">
        <v>0.1645</v>
      </c>
      <c r="M95" s="4">
        <v>0.121453</v>
      </c>
      <c r="N95" s="4">
        <v>0.135174</v>
      </c>
      <c r="O95" s="4">
        <v>0.356226</v>
      </c>
      <c r="P95" s="4">
        <v>0.192086</v>
      </c>
      <c r="Q95" s="4">
        <v>0.1551</v>
      </c>
      <c r="R95" s="4">
        <v>0.348618</v>
      </c>
      <c r="S95" s="4">
        <v>-0.40812</v>
      </c>
      <c r="T95" s="4">
        <v>2.07039</v>
      </c>
      <c r="U95" s="4">
        <v>0.246217</v>
      </c>
      <c r="V95" s="1">
        <f t="shared" si="5"/>
        <v>1.01647869000002</v>
      </c>
      <c r="W95" s="1">
        <f t="shared" si="6"/>
        <v>1.01491496160001</v>
      </c>
      <c r="X95" s="1">
        <v>1.93974531732413</v>
      </c>
      <c r="Y95" s="1">
        <f t="shared" si="7"/>
        <v>1.30138481409483</v>
      </c>
      <c r="Z95" s="1">
        <v>3.169</v>
      </c>
    </row>
    <row r="96" spans="1:26">
      <c r="A96" s="2">
        <v>95</v>
      </c>
      <c r="B96" s="3">
        <v>85.728604</v>
      </c>
      <c r="C96" s="3">
        <v>44.850225</v>
      </c>
      <c r="D96" s="4">
        <v>0.6872</v>
      </c>
      <c r="E96" s="4">
        <f t="shared" si="4"/>
        <v>1.184024</v>
      </c>
      <c r="F96" s="4">
        <v>0.1105</v>
      </c>
      <c r="G96" s="4">
        <v>0.1044</v>
      </c>
      <c r="H96" s="4">
        <v>0.1319</v>
      </c>
      <c r="I96" s="4">
        <v>0.1591</v>
      </c>
      <c r="J96" s="4">
        <v>0.3041</v>
      </c>
      <c r="K96" s="4">
        <v>0.2574</v>
      </c>
      <c r="L96" s="4">
        <v>0.1726</v>
      </c>
      <c r="M96" s="4">
        <v>0.12888</v>
      </c>
      <c r="N96" s="4">
        <v>0.144863</v>
      </c>
      <c r="O96" s="4">
        <v>0.367678</v>
      </c>
      <c r="P96" s="4">
        <v>0.206665</v>
      </c>
      <c r="Q96" s="4">
        <v>0.145</v>
      </c>
      <c r="R96" s="4">
        <v>0.31304</v>
      </c>
      <c r="S96" s="4">
        <v>-0.394954</v>
      </c>
      <c r="T96" s="4">
        <v>1.91138</v>
      </c>
      <c r="U96" s="4">
        <v>0.22581</v>
      </c>
      <c r="V96" s="1">
        <f t="shared" si="5"/>
        <v>2.60746782000001</v>
      </c>
      <c r="W96" s="1">
        <f t="shared" si="6"/>
        <v>2.60725934</v>
      </c>
      <c r="X96" s="1">
        <v>2.33995049182967</v>
      </c>
      <c r="Y96" s="1">
        <f t="shared" si="7"/>
        <v>2.52468460179611</v>
      </c>
      <c r="Z96" s="1">
        <v>0.6872</v>
      </c>
    </row>
    <row r="97" spans="1:26">
      <c r="A97" s="2">
        <v>96</v>
      </c>
      <c r="B97" s="3">
        <v>85.83649</v>
      </c>
      <c r="C97" s="3">
        <v>44.801096</v>
      </c>
      <c r="D97" s="4">
        <v>0.5086</v>
      </c>
      <c r="E97" s="4">
        <f t="shared" si="4"/>
        <v>0.975062</v>
      </c>
      <c r="F97" s="4">
        <v>0.0833</v>
      </c>
      <c r="G97" s="4">
        <v>0.0781</v>
      </c>
      <c r="H97" s="4">
        <v>0.1131</v>
      </c>
      <c r="I97" s="4">
        <v>0.1328</v>
      </c>
      <c r="J97" s="4">
        <v>0.2558</v>
      </c>
      <c r="K97" s="4">
        <v>0.2402</v>
      </c>
      <c r="L97" s="4">
        <v>0.1847</v>
      </c>
      <c r="M97" s="4">
        <v>0.101841</v>
      </c>
      <c r="N97" s="4">
        <v>0.122555</v>
      </c>
      <c r="O97" s="4">
        <v>0.309614</v>
      </c>
      <c r="P97" s="4">
        <v>0.174435</v>
      </c>
      <c r="Q97" s="4">
        <v>0.123</v>
      </c>
      <c r="R97" s="4">
        <v>0.316521</v>
      </c>
      <c r="S97" s="4">
        <v>-0.386826</v>
      </c>
      <c r="T97" s="4">
        <v>1.9262</v>
      </c>
      <c r="U97" s="4">
        <v>0.20763</v>
      </c>
      <c r="V97" s="1">
        <f t="shared" si="5"/>
        <v>2.40624025999999</v>
      </c>
      <c r="W97" s="1">
        <f t="shared" si="6"/>
        <v>2.4059210182</v>
      </c>
      <c r="X97" s="1">
        <v>2.28060318209015</v>
      </c>
      <c r="Y97" s="1">
        <f t="shared" si="7"/>
        <v>2.36728424375438</v>
      </c>
      <c r="Z97" s="1">
        <v>0.5086</v>
      </c>
    </row>
    <row r="98" spans="1:26">
      <c r="A98" s="2">
        <v>97</v>
      </c>
      <c r="B98" s="3">
        <v>85.829821</v>
      </c>
      <c r="C98" s="3">
        <v>44.764101</v>
      </c>
      <c r="D98" s="4">
        <v>0.5907</v>
      </c>
      <c r="E98" s="4">
        <f t="shared" si="4"/>
        <v>1.071119</v>
      </c>
      <c r="F98" s="4">
        <v>0.1101</v>
      </c>
      <c r="G98" s="4">
        <v>0.1051</v>
      </c>
      <c r="H98" s="4">
        <v>0.1363</v>
      </c>
      <c r="I98" s="4">
        <v>0.1494</v>
      </c>
      <c r="J98" s="4">
        <v>0.3474</v>
      </c>
      <c r="K98" s="4">
        <v>0.2523</v>
      </c>
      <c r="L98" s="4">
        <v>0.1652</v>
      </c>
      <c r="M98" s="4">
        <v>0.125307</v>
      </c>
      <c r="N98" s="4">
        <v>0.1427</v>
      </c>
      <c r="O98" s="4">
        <v>0.401976</v>
      </c>
      <c r="P98" s="4">
        <v>0.202233</v>
      </c>
      <c r="Q98" s="4">
        <v>0.198</v>
      </c>
      <c r="R98" s="4">
        <v>0.398551</v>
      </c>
      <c r="S98" s="4">
        <v>-0.436428</v>
      </c>
      <c r="T98" s="4">
        <v>2.3253</v>
      </c>
      <c r="U98" s="4">
        <v>0.297953</v>
      </c>
      <c r="V98" s="1">
        <f t="shared" si="5"/>
        <v>0.743954959999998</v>
      </c>
      <c r="W98" s="1">
        <f t="shared" si="6"/>
        <v>0.739549584199978</v>
      </c>
      <c r="X98" s="1">
        <v>1.21089670598368</v>
      </c>
      <c r="Y98" s="1">
        <f t="shared" si="7"/>
        <v>0.88679740614285</v>
      </c>
      <c r="Z98" s="1">
        <v>0.5907</v>
      </c>
    </row>
    <row r="99" spans="1:26">
      <c r="A99" s="2">
        <v>98</v>
      </c>
      <c r="B99" s="3">
        <v>85.184483</v>
      </c>
      <c r="C99" s="3">
        <v>44.512577</v>
      </c>
      <c r="D99" s="4">
        <v>0.678</v>
      </c>
      <c r="E99" s="4">
        <f t="shared" si="4"/>
        <v>1.17326</v>
      </c>
      <c r="F99" s="4">
        <v>0.1233</v>
      </c>
      <c r="G99" s="4">
        <v>0.1145</v>
      </c>
      <c r="H99" s="4">
        <v>0.1422</v>
      </c>
      <c r="I99" s="4">
        <v>0.159</v>
      </c>
      <c r="J99" s="4">
        <v>0.3358</v>
      </c>
      <c r="K99" s="4">
        <v>0.2522</v>
      </c>
      <c r="L99" s="4">
        <v>0.1647</v>
      </c>
      <c r="M99" s="4">
        <v>0.134928</v>
      </c>
      <c r="N99" s="4">
        <v>0.150366</v>
      </c>
      <c r="O99" s="4">
        <v>0.397823</v>
      </c>
      <c r="P99" s="4">
        <v>0.213312</v>
      </c>
      <c r="Q99" s="4">
        <v>0.1768</v>
      </c>
      <c r="R99" s="4">
        <v>0.357316</v>
      </c>
      <c r="S99" s="4">
        <v>-0.405021</v>
      </c>
      <c r="T99" s="4">
        <v>2.11195</v>
      </c>
      <c r="U99" s="4">
        <v>0.266586</v>
      </c>
      <c r="V99" s="1">
        <f t="shared" si="5"/>
        <v>0.793386209999996</v>
      </c>
      <c r="W99" s="1">
        <f t="shared" si="6"/>
        <v>0.791411657200001</v>
      </c>
      <c r="X99" s="1">
        <v>1.76992616054942</v>
      </c>
      <c r="Y99" s="1">
        <f t="shared" si="7"/>
        <v>1.09462122135701</v>
      </c>
      <c r="Z99" s="1">
        <v>0.678</v>
      </c>
    </row>
    <row r="100" spans="1:26">
      <c r="A100" s="2">
        <v>99</v>
      </c>
      <c r="B100" s="3">
        <v>85.274945</v>
      </c>
      <c r="C100" s="3">
        <v>44.500482</v>
      </c>
      <c r="D100" s="4">
        <v>0.886</v>
      </c>
      <c r="E100" s="4">
        <f t="shared" si="4"/>
        <v>1.41662</v>
      </c>
      <c r="F100" s="4">
        <v>0.1219</v>
      </c>
      <c r="G100" s="4">
        <v>0.112</v>
      </c>
      <c r="H100" s="4">
        <v>0.1277</v>
      </c>
      <c r="I100" s="4">
        <v>0.1413</v>
      </c>
      <c r="J100" s="4">
        <v>0.2826</v>
      </c>
      <c r="K100" s="4">
        <v>0.2191</v>
      </c>
      <c r="L100" s="4">
        <v>0.147</v>
      </c>
      <c r="M100" s="4">
        <v>0.1258</v>
      </c>
      <c r="N100" s="4">
        <v>0.134328</v>
      </c>
      <c r="O100" s="4">
        <v>0.340787</v>
      </c>
      <c r="P100" s="4">
        <v>0.190455</v>
      </c>
      <c r="Q100" s="4">
        <v>0.1413</v>
      </c>
      <c r="R100" s="4">
        <v>0.333333</v>
      </c>
      <c r="S100" s="4">
        <v>-0.377529</v>
      </c>
      <c r="T100" s="4">
        <v>2</v>
      </c>
      <c r="U100" s="4">
        <v>0.229408</v>
      </c>
      <c r="V100" s="1">
        <f t="shared" si="5"/>
        <v>1.57177358</v>
      </c>
      <c r="W100" s="1">
        <f t="shared" si="6"/>
        <v>1.5708535486</v>
      </c>
      <c r="X100" s="1">
        <v>2.12932189012831</v>
      </c>
      <c r="Y100" s="1">
        <f t="shared" si="7"/>
        <v>1.74383198969126</v>
      </c>
      <c r="Z100" s="1">
        <v>0.886</v>
      </c>
    </row>
    <row r="101" spans="1:26">
      <c r="A101" s="2">
        <v>100</v>
      </c>
      <c r="B101" s="3">
        <v>85.298992</v>
      </c>
      <c r="C101" s="3">
        <v>44.457187</v>
      </c>
      <c r="D101" s="4">
        <v>0.857</v>
      </c>
      <c r="E101" s="4">
        <f t="shared" si="4"/>
        <v>1.38269</v>
      </c>
      <c r="F101" s="4">
        <v>0.095</v>
      </c>
      <c r="G101" s="4">
        <v>0.0864</v>
      </c>
      <c r="H101" s="4">
        <v>0.1222</v>
      </c>
      <c r="I101" s="4">
        <v>0.1306</v>
      </c>
      <c r="J101" s="4">
        <v>0.2988</v>
      </c>
      <c r="K101" s="4">
        <v>0.2111</v>
      </c>
      <c r="L101" s="4">
        <v>0.1514</v>
      </c>
      <c r="M101" s="4">
        <v>0.106225</v>
      </c>
      <c r="N101" s="4">
        <v>0.12633</v>
      </c>
      <c r="O101" s="4">
        <v>0.348239</v>
      </c>
      <c r="P101" s="4">
        <v>0.178855</v>
      </c>
      <c r="Q101" s="4">
        <v>0.1682</v>
      </c>
      <c r="R101" s="4">
        <v>0.391709</v>
      </c>
      <c r="S101" s="4">
        <v>-0.419477</v>
      </c>
      <c r="T101" s="4">
        <v>2.2879</v>
      </c>
      <c r="U101" s="4">
        <v>0.271465</v>
      </c>
      <c r="V101" s="1">
        <f t="shared" si="5"/>
        <v>0.628671440000007</v>
      </c>
      <c r="W101" s="1">
        <f t="shared" si="6"/>
        <v>0.624728587800007</v>
      </c>
      <c r="X101" s="1">
        <v>1.25136843773496</v>
      </c>
      <c r="Y101" s="1">
        <f t="shared" si="7"/>
        <v>0.81982876817973</v>
      </c>
      <c r="Z101" s="1">
        <v>0.857</v>
      </c>
    </row>
    <row r="102" spans="1:26">
      <c r="A102" s="2">
        <v>101</v>
      </c>
      <c r="B102" s="3">
        <v>85.326851</v>
      </c>
      <c r="C102" s="3">
        <v>44.503083</v>
      </c>
      <c r="D102" s="4">
        <v>6.57</v>
      </c>
      <c r="E102" s="4">
        <f t="shared" si="4"/>
        <v>8.0669</v>
      </c>
      <c r="F102" s="4">
        <v>0.1541</v>
      </c>
      <c r="G102" s="4">
        <v>0.1465</v>
      </c>
      <c r="H102" s="4">
        <v>0.1733</v>
      </c>
      <c r="I102" s="4">
        <v>0.1947</v>
      </c>
      <c r="J102" s="4">
        <v>0.3437</v>
      </c>
      <c r="K102" s="4">
        <v>0.2895</v>
      </c>
      <c r="L102" s="4">
        <v>0.1954</v>
      </c>
      <c r="M102" s="4">
        <v>0.168889</v>
      </c>
      <c r="N102" s="4">
        <v>0.183689</v>
      </c>
      <c r="O102" s="4">
        <v>0.431359</v>
      </c>
      <c r="P102" s="4">
        <v>0.260655</v>
      </c>
      <c r="Q102" s="4">
        <v>0.149</v>
      </c>
      <c r="R102" s="4">
        <v>0.276746</v>
      </c>
      <c r="S102" s="4">
        <v>-0.329594</v>
      </c>
      <c r="T102" s="4">
        <v>1.76528</v>
      </c>
      <c r="U102" s="4">
        <v>0.215235</v>
      </c>
      <c r="V102" s="1">
        <f t="shared" si="5"/>
        <v>5.22541548</v>
      </c>
      <c r="W102" s="1">
        <f t="shared" si="6"/>
        <v>5.22611266520001</v>
      </c>
      <c r="X102" s="1">
        <v>4.38036441172818</v>
      </c>
      <c r="Y102" s="1">
        <f t="shared" si="7"/>
        <v>4.9643857847986</v>
      </c>
      <c r="Z102" s="1">
        <v>6.57</v>
      </c>
    </row>
    <row r="103" spans="1:26">
      <c r="A103" s="2">
        <v>102</v>
      </c>
      <c r="B103" s="3">
        <v>85.366619</v>
      </c>
      <c r="C103" s="3">
        <v>44.487932</v>
      </c>
      <c r="D103" s="4">
        <v>1.143</v>
      </c>
      <c r="E103" s="4">
        <f t="shared" si="4"/>
        <v>1.71731</v>
      </c>
      <c r="F103" s="4">
        <v>0.1257</v>
      </c>
      <c r="G103" s="4">
        <v>0.116</v>
      </c>
      <c r="H103" s="4">
        <v>0.16</v>
      </c>
      <c r="I103" s="4">
        <v>0.1754</v>
      </c>
      <c r="J103" s="4">
        <v>0.3203</v>
      </c>
      <c r="K103" s="4">
        <v>0.2766</v>
      </c>
      <c r="L103" s="4">
        <v>0.1984</v>
      </c>
      <c r="M103" s="4">
        <v>0.142641</v>
      </c>
      <c r="N103" s="4">
        <v>0.167523</v>
      </c>
      <c r="O103" s="4">
        <v>0.398694</v>
      </c>
      <c r="P103" s="4">
        <v>0.237413</v>
      </c>
      <c r="Q103" s="4">
        <v>0.1449</v>
      </c>
      <c r="R103" s="4">
        <v>0.292314</v>
      </c>
      <c r="S103" s="4">
        <v>-0.33375</v>
      </c>
      <c r="T103" s="4">
        <v>1.82611</v>
      </c>
      <c r="U103" s="4">
        <v>0.218289</v>
      </c>
      <c r="V103" s="1">
        <f t="shared" si="5"/>
        <v>3.98893512999999</v>
      </c>
      <c r="W103" s="1">
        <f t="shared" si="6"/>
        <v>3.9892982528</v>
      </c>
      <c r="X103" s="1">
        <v>2.55021313817667</v>
      </c>
      <c r="Y103" s="1">
        <f t="shared" si="7"/>
        <v>3.54424545001408</v>
      </c>
      <c r="Z103" s="1">
        <v>1.143</v>
      </c>
    </row>
    <row r="104" spans="1:26">
      <c r="A104" s="2">
        <v>103</v>
      </c>
      <c r="B104" s="3">
        <v>85.47307</v>
      </c>
      <c r="C104" s="3">
        <v>44.504035</v>
      </c>
      <c r="D104" s="4">
        <v>1.651</v>
      </c>
      <c r="E104" s="4">
        <f t="shared" si="4"/>
        <v>2.31167</v>
      </c>
      <c r="F104" s="4">
        <v>0.1274</v>
      </c>
      <c r="G104" s="4">
        <v>0.1188</v>
      </c>
      <c r="H104" s="4">
        <v>0.1433</v>
      </c>
      <c r="I104" s="4">
        <v>0.1634</v>
      </c>
      <c r="J104" s="4">
        <v>0.3262</v>
      </c>
      <c r="K104" s="4">
        <v>0.2631</v>
      </c>
      <c r="L104" s="4">
        <v>0.1725</v>
      </c>
      <c r="M104" s="4">
        <v>0.139327</v>
      </c>
      <c r="N104" s="4">
        <v>0.15302</v>
      </c>
      <c r="O104" s="4">
        <v>0.39197</v>
      </c>
      <c r="P104" s="4">
        <v>0.217335</v>
      </c>
      <c r="Q104" s="4">
        <v>0.1628</v>
      </c>
      <c r="R104" s="4">
        <v>0.332516</v>
      </c>
      <c r="S104" s="4">
        <v>-0.389563</v>
      </c>
      <c r="T104" s="4">
        <v>1.99633</v>
      </c>
      <c r="U104" s="4">
        <v>0.246766</v>
      </c>
      <c r="V104" s="1">
        <f t="shared" si="5"/>
        <v>1.60716263000001</v>
      </c>
      <c r="W104" s="1">
        <f t="shared" si="6"/>
        <v>1.6062742692</v>
      </c>
      <c r="X104" s="1">
        <v>2.13563646652765</v>
      </c>
      <c r="Y104" s="1">
        <f t="shared" si="7"/>
        <v>1.7702429595349</v>
      </c>
      <c r="Z104" s="1">
        <v>1.651</v>
      </c>
    </row>
    <row r="105" spans="1:26">
      <c r="A105" s="2">
        <v>104</v>
      </c>
      <c r="B105" s="3">
        <v>85.527631</v>
      </c>
      <c r="C105" s="3">
        <v>44.498528</v>
      </c>
      <c r="D105" s="4">
        <v>1.099</v>
      </c>
      <c r="E105" s="4">
        <f t="shared" si="4"/>
        <v>1.66583</v>
      </c>
      <c r="F105" s="4">
        <v>0.0894</v>
      </c>
      <c r="G105" s="4">
        <v>0.0818</v>
      </c>
      <c r="H105" s="4">
        <v>0.1083</v>
      </c>
      <c r="I105" s="4">
        <v>0.1282</v>
      </c>
      <c r="J105" s="4">
        <v>0.2833</v>
      </c>
      <c r="K105" s="4">
        <v>0.2491</v>
      </c>
      <c r="L105" s="4">
        <v>0.1634</v>
      </c>
      <c r="M105" s="4">
        <v>0.102405</v>
      </c>
      <c r="N105" s="4">
        <v>0.117831</v>
      </c>
      <c r="O105" s="4">
        <v>0.329277</v>
      </c>
      <c r="P105" s="4">
        <v>0.167822</v>
      </c>
      <c r="Q105" s="4">
        <v>0.1551</v>
      </c>
      <c r="R105" s="4">
        <v>0.376914</v>
      </c>
      <c r="S105" s="4">
        <v>-0.446885</v>
      </c>
      <c r="T105" s="4">
        <v>2.20983</v>
      </c>
      <c r="U105" s="4">
        <v>0.255239</v>
      </c>
      <c r="V105" s="1">
        <f t="shared" si="5"/>
        <v>0.552494609999984</v>
      </c>
      <c r="W105" s="1">
        <f t="shared" si="6"/>
        <v>0.549468940800011</v>
      </c>
      <c r="X105" s="1">
        <v>1.40663985455591</v>
      </c>
      <c r="Y105" s="1">
        <f t="shared" si="7"/>
        <v>0.815525903537281</v>
      </c>
      <c r="Z105" s="1">
        <v>1.099</v>
      </c>
    </row>
    <row r="106" spans="1:26">
      <c r="A106" s="2">
        <v>105</v>
      </c>
      <c r="B106" s="3">
        <v>85.552737</v>
      </c>
      <c r="C106" s="3">
        <v>44.453396</v>
      </c>
      <c r="D106" s="4">
        <v>8.73</v>
      </c>
      <c r="E106" s="4">
        <f t="shared" si="4"/>
        <v>10.5941</v>
      </c>
      <c r="F106" s="4">
        <v>0.1468</v>
      </c>
      <c r="G106" s="4">
        <v>0.1434</v>
      </c>
      <c r="H106" s="4">
        <v>0.1739</v>
      </c>
      <c r="I106" s="4">
        <v>0.1946</v>
      </c>
      <c r="J106" s="4">
        <v>0.3207</v>
      </c>
      <c r="K106" s="4">
        <v>0.2902</v>
      </c>
      <c r="L106" s="4">
        <v>0.2174</v>
      </c>
      <c r="M106" s="4">
        <v>0.16705</v>
      </c>
      <c r="N106" s="4">
        <v>0.183959</v>
      </c>
      <c r="O106" s="4">
        <v>0.413472</v>
      </c>
      <c r="P106" s="4">
        <v>0.26098</v>
      </c>
      <c r="Q106" s="4">
        <v>0.1261</v>
      </c>
      <c r="R106" s="4">
        <v>0.244712</v>
      </c>
      <c r="S106" s="4">
        <v>-0.296806</v>
      </c>
      <c r="T106" s="4">
        <v>1.648</v>
      </c>
      <c r="U106" s="4">
        <v>0.1863</v>
      </c>
      <c r="V106" s="1">
        <f t="shared" si="5"/>
        <v>8.25690511999999</v>
      </c>
      <c r="W106" s="1">
        <f t="shared" si="6"/>
        <v>8.25805619039998</v>
      </c>
      <c r="X106" s="1">
        <v>5.95930841042439</v>
      </c>
      <c r="Y106" s="1">
        <f t="shared" si="7"/>
        <v>7.54694418087446</v>
      </c>
      <c r="Z106" s="1">
        <v>8.73</v>
      </c>
    </row>
    <row r="107" spans="1:26">
      <c r="A107" s="2">
        <v>106</v>
      </c>
      <c r="B107" s="3">
        <v>85.625103</v>
      </c>
      <c r="C107" s="3">
        <v>44.569906</v>
      </c>
      <c r="D107" s="4">
        <v>1.109</v>
      </c>
      <c r="E107" s="4">
        <f t="shared" si="4"/>
        <v>1.67753</v>
      </c>
      <c r="F107" s="4">
        <v>0.1118</v>
      </c>
      <c r="G107" s="4">
        <v>0.1101</v>
      </c>
      <c r="H107" s="4">
        <v>0.1358</v>
      </c>
      <c r="I107" s="4">
        <v>0.1682</v>
      </c>
      <c r="J107" s="4">
        <v>0.3069</v>
      </c>
      <c r="K107" s="4">
        <v>0.2736</v>
      </c>
      <c r="L107" s="4">
        <v>0.1857</v>
      </c>
      <c r="M107" s="4">
        <v>0.136084</v>
      </c>
      <c r="N107" s="4">
        <v>0.151134</v>
      </c>
      <c r="O107" s="4">
        <v>0.375394</v>
      </c>
      <c r="P107" s="4">
        <v>0.216178</v>
      </c>
      <c r="Q107" s="4">
        <v>0.1387</v>
      </c>
      <c r="R107" s="4">
        <v>0.291939</v>
      </c>
      <c r="S107" s="4">
        <v>-0.386492</v>
      </c>
      <c r="T107" s="4">
        <v>1.82461</v>
      </c>
      <c r="U107" s="4">
        <v>0.213363</v>
      </c>
      <c r="V107" s="1">
        <f t="shared" si="5"/>
        <v>4.01657413</v>
      </c>
      <c r="W107" s="1">
        <f t="shared" si="6"/>
        <v>4.0169463278</v>
      </c>
      <c r="X107" s="1">
        <v>0.110564654396364</v>
      </c>
      <c r="Y107" s="1">
        <f t="shared" si="7"/>
        <v>2.80907381831392</v>
      </c>
      <c r="Z107" s="1">
        <v>1.109</v>
      </c>
    </row>
    <row r="108" spans="1:26">
      <c r="A108" s="2">
        <v>107</v>
      </c>
      <c r="B108" s="3">
        <v>85.582731</v>
      </c>
      <c r="C108" s="3">
        <v>44.603361</v>
      </c>
      <c r="D108" s="4">
        <v>1.355</v>
      </c>
      <c r="E108" s="4">
        <f t="shared" si="4"/>
        <v>1.96535</v>
      </c>
      <c r="F108" s="4">
        <v>0.1398</v>
      </c>
      <c r="G108" s="4">
        <v>0.1293</v>
      </c>
      <c r="H108" s="4">
        <v>0.1609</v>
      </c>
      <c r="I108" s="4">
        <v>0.1787</v>
      </c>
      <c r="J108" s="4">
        <v>0.3265</v>
      </c>
      <c r="K108" s="4">
        <v>0.2673</v>
      </c>
      <c r="L108" s="4">
        <v>0.1806</v>
      </c>
      <c r="M108" s="4">
        <v>0.152006</v>
      </c>
      <c r="N108" s="4">
        <v>0.169567</v>
      </c>
      <c r="O108" s="4">
        <v>0.405493</v>
      </c>
      <c r="P108" s="4">
        <v>0.240463</v>
      </c>
      <c r="Q108" s="4">
        <v>0.1478</v>
      </c>
      <c r="R108" s="4">
        <v>0.292557</v>
      </c>
      <c r="S108" s="4">
        <v>-0.339762</v>
      </c>
      <c r="T108" s="4">
        <v>1.82708</v>
      </c>
      <c r="U108" s="4">
        <v>0.220553</v>
      </c>
      <c r="V108" s="1">
        <f t="shared" si="5"/>
        <v>3.97090154</v>
      </c>
      <c r="W108" s="1">
        <f t="shared" si="6"/>
        <v>3.9712588414</v>
      </c>
      <c r="X108" s="1">
        <v>3.20678578017977</v>
      </c>
      <c r="Y108" s="1">
        <f t="shared" si="7"/>
        <v>3.73477855063835</v>
      </c>
      <c r="Z108" s="1">
        <v>1.355</v>
      </c>
    </row>
    <row r="109" spans="1:26">
      <c r="A109" s="2">
        <v>108</v>
      </c>
      <c r="B109" s="3">
        <v>85.633039</v>
      </c>
      <c r="C109" s="3">
        <v>44.601575</v>
      </c>
      <c r="D109" s="4">
        <v>0.785</v>
      </c>
      <c r="E109" s="4">
        <f t="shared" si="4"/>
        <v>1.29845</v>
      </c>
      <c r="F109" s="4">
        <v>0.1263</v>
      </c>
      <c r="G109" s="4">
        <v>0.1179</v>
      </c>
      <c r="H109" s="4">
        <v>0.1433</v>
      </c>
      <c r="I109" s="4">
        <v>0.1641</v>
      </c>
      <c r="J109" s="4">
        <v>0.3397</v>
      </c>
      <c r="K109" s="4">
        <v>0.2668</v>
      </c>
      <c r="L109" s="4">
        <v>0.1754</v>
      </c>
      <c r="M109" s="4">
        <v>0.139095</v>
      </c>
      <c r="N109" s="4">
        <v>0.153348</v>
      </c>
      <c r="O109" s="4">
        <v>0.403559</v>
      </c>
      <c r="P109" s="4">
        <v>0.217862</v>
      </c>
      <c r="Q109" s="4">
        <v>0.1756</v>
      </c>
      <c r="R109" s="4">
        <v>0.348551</v>
      </c>
      <c r="S109" s="4">
        <v>-0.406625</v>
      </c>
      <c r="T109" s="4">
        <v>2.07008</v>
      </c>
      <c r="U109" s="4">
        <v>0.262403</v>
      </c>
      <c r="V109" s="1">
        <f t="shared" si="5"/>
        <v>1.01882298</v>
      </c>
      <c r="W109" s="1">
        <f t="shared" si="6"/>
        <v>1.01726211619999</v>
      </c>
      <c r="X109" s="1">
        <v>1.94088076995966</v>
      </c>
      <c r="Y109" s="1">
        <f t="shared" si="7"/>
        <v>1.30335635375234</v>
      </c>
      <c r="Z109" s="1">
        <v>0.785</v>
      </c>
    </row>
    <row r="110" spans="1:26">
      <c r="A110" s="2">
        <v>109</v>
      </c>
      <c r="B110" s="3">
        <v>85.529631</v>
      </c>
      <c r="C110" s="3">
        <v>44.641789</v>
      </c>
      <c r="D110" s="4">
        <v>1.739</v>
      </c>
      <c r="E110" s="4">
        <f t="shared" si="4"/>
        <v>2.41463</v>
      </c>
      <c r="F110" s="4">
        <v>0.138</v>
      </c>
      <c r="G110" s="4">
        <v>0.1292</v>
      </c>
      <c r="H110" s="4">
        <v>0.1589</v>
      </c>
      <c r="I110" s="4">
        <v>0.1808</v>
      </c>
      <c r="J110" s="4">
        <v>0.3345</v>
      </c>
      <c r="K110" s="4">
        <v>0.2695</v>
      </c>
      <c r="L110" s="4">
        <v>0.1856</v>
      </c>
      <c r="M110" s="4">
        <v>0.152838</v>
      </c>
      <c r="N110" s="4">
        <v>0.169497</v>
      </c>
      <c r="O110" s="4">
        <v>0.412102</v>
      </c>
      <c r="P110" s="4">
        <v>0.240703</v>
      </c>
      <c r="Q110" s="4">
        <v>0.1537</v>
      </c>
      <c r="R110" s="4">
        <v>0.298273</v>
      </c>
      <c r="S110" s="4">
        <v>-0.355898</v>
      </c>
      <c r="T110" s="4">
        <v>1.85011</v>
      </c>
      <c r="U110" s="4">
        <v>0.227076</v>
      </c>
      <c r="V110" s="1">
        <f t="shared" si="5"/>
        <v>3.55986147</v>
      </c>
      <c r="W110" s="1">
        <f t="shared" si="6"/>
        <v>3.56007553059999</v>
      </c>
      <c r="X110" s="1">
        <v>2.41291577990903</v>
      </c>
      <c r="Y110" s="1">
        <f t="shared" si="7"/>
        <v>3.2053295026452</v>
      </c>
      <c r="Z110" s="1">
        <v>1.739</v>
      </c>
    </row>
    <row r="111" spans="1:26">
      <c r="A111" s="2">
        <v>110</v>
      </c>
      <c r="B111" s="3">
        <v>85.539208</v>
      </c>
      <c r="C111" s="3">
        <v>44.674479</v>
      </c>
      <c r="D111" s="4">
        <v>1.726</v>
      </c>
      <c r="E111" s="4">
        <f t="shared" si="4"/>
        <v>2.39942</v>
      </c>
      <c r="F111" s="4">
        <v>0.0932</v>
      </c>
      <c r="G111" s="4">
        <v>0.0868</v>
      </c>
      <c r="H111" s="4">
        <v>0.1243</v>
      </c>
      <c r="I111" s="4">
        <v>0.1484</v>
      </c>
      <c r="J111" s="4">
        <v>0.3226</v>
      </c>
      <c r="K111" s="4">
        <v>0.2874</v>
      </c>
      <c r="L111" s="4">
        <v>0.2064</v>
      </c>
      <c r="M111" s="4">
        <v>0.113495</v>
      </c>
      <c r="N111" s="4">
        <v>0.135816</v>
      </c>
      <c r="O111" s="4">
        <v>0.376223</v>
      </c>
      <c r="P111" s="4">
        <v>0.19358</v>
      </c>
      <c r="Q111" s="4">
        <v>0.1742</v>
      </c>
      <c r="R111" s="4">
        <v>0.369851</v>
      </c>
      <c r="S111" s="4">
        <v>-0.443723</v>
      </c>
      <c r="T111" s="4">
        <v>2.17385</v>
      </c>
      <c r="U111" s="4">
        <v>0.269104</v>
      </c>
      <c r="V111" s="1">
        <f t="shared" si="5"/>
        <v>0.595792409999989</v>
      </c>
      <c r="W111" s="1">
        <f t="shared" si="6"/>
        <v>0.593166414199999</v>
      </c>
      <c r="X111" s="1">
        <v>1.52046477857075</v>
      </c>
      <c r="Y111" s="1">
        <f t="shared" si="7"/>
        <v>0.880766652487691</v>
      </c>
      <c r="Z111" s="1">
        <v>1.726</v>
      </c>
    </row>
    <row r="112" spans="1:26">
      <c r="A112" s="2">
        <v>111</v>
      </c>
      <c r="B112" s="3">
        <v>85.590797</v>
      </c>
      <c r="C112" s="3">
        <v>44.679573</v>
      </c>
      <c r="D112" s="4">
        <v>11.05</v>
      </c>
      <c r="E112" s="4">
        <f t="shared" si="4"/>
        <v>13.3085</v>
      </c>
      <c r="F112" s="4">
        <v>0.1206</v>
      </c>
      <c r="G112" s="4">
        <v>0.1162</v>
      </c>
      <c r="H112" s="4">
        <v>0.1604</v>
      </c>
      <c r="I112" s="4">
        <v>0.1774</v>
      </c>
      <c r="J112" s="4">
        <v>0.3353</v>
      </c>
      <c r="K112" s="4">
        <v>0.2919</v>
      </c>
      <c r="L112" s="4">
        <v>0.2349</v>
      </c>
      <c r="M112" s="4">
        <v>0.143575</v>
      </c>
      <c r="N112" s="4">
        <v>0.168686</v>
      </c>
      <c r="O112" s="4">
        <v>0.411856</v>
      </c>
      <c r="P112" s="4">
        <v>0.239163</v>
      </c>
      <c r="Q112" s="4">
        <v>0.1579</v>
      </c>
      <c r="R112" s="4">
        <v>0.307977</v>
      </c>
      <c r="S112" s="4">
        <v>-0.352834</v>
      </c>
      <c r="T112" s="4">
        <v>1.89008</v>
      </c>
      <c r="U112" s="4">
        <v>0.23388</v>
      </c>
      <c r="V112" s="1">
        <f t="shared" si="5"/>
        <v>2.91590774</v>
      </c>
      <c r="W112" s="1">
        <f t="shared" si="6"/>
        <v>2.91585280539999</v>
      </c>
      <c r="X112" s="1">
        <v>2.44766783954981</v>
      </c>
      <c r="Y112" s="1">
        <f t="shared" si="7"/>
        <v>2.77111965092492</v>
      </c>
      <c r="Z112" s="1">
        <v>11.05</v>
      </c>
    </row>
    <row r="113" spans="1:26">
      <c r="A113" s="2">
        <v>112</v>
      </c>
      <c r="B113" s="3">
        <v>85.62691</v>
      </c>
      <c r="C113" s="3">
        <v>44.704279</v>
      </c>
      <c r="D113" s="4">
        <v>1.807</v>
      </c>
      <c r="E113" s="4">
        <f t="shared" si="4"/>
        <v>2.49419</v>
      </c>
      <c r="F113" s="4">
        <v>0.1127</v>
      </c>
      <c r="G113" s="4">
        <v>0.1163</v>
      </c>
      <c r="H113" s="4">
        <v>0.1621</v>
      </c>
      <c r="I113" s="4">
        <v>0.2017</v>
      </c>
      <c r="J113" s="4">
        <v>0.3443</v>
      </c>
      <c r="K113" s="4">
        <v>0.3442</v>
      </c>
      <c r="L113" s="4">
        <v>0.2611</v>
      </c>
      <c r="M113" s="4">
        <v>0.153159</v>
      </c>
      <c r="N113" s="4">
        <v>0.180819</v>
      </c>
      <c r="O113" s="4">
        <v>0.430699</v>
      </c>
      <c r="P113" s="4">
        <v>0.258765</v>
      </c>
      <c r="Q113" s="4">
        <v>0.1426</v>
      </c>
      <c r="R113" s="4">
        <v>0.261172</v>
      </c>
      <c r="S113" s="4">
        <v>-0.359795</v>
      </c>
      <c r="T113" s="4">
        <v>1.70699</v>
      </c>
      <c r="U113" s="4">
        <v>0.204493</v>
      </c>
      <c r="V113" s="1">
        <f t="shared" si="5"/>
        <v>6.62068813000001</v>
      </c>
      <c r="W113" s="1">
        <f t="shared" si="6"/>
        <v>6.62164362839999</v>
      </c>
      <c r="X113" s="1">
        <v>1.13372198770846</v>
      </c>
      <c r="Y113" s="1">
        <f t="shared" si="7"/>
        <v>4.9246007378803</v>
      </c>
      <c r="Z113" s="1">
        <v>1.807</v>
      </c>
    </row>
    <row r="114" spans="1:26">
      <c r="A114" s="2">
        <v>113</v>
      </c>
      <c r="B114" s="3">
        <v>85.579603</v>
      </c>
      <c r="C114" s="3">
        <v>44.788008</v>
      </c>
      <c r="D114" s="4">
        <v>4.748</v>
      </c>
      <c r="E114" s="4">
        <f t="shared" si="4"/>
        <v>5.93516</v>
      </c>
      <c r="F114" s="4">
        <v>0.1194</v>
      </c>
      <c r="G114" s="4">
        <v>0.1118</v>
      </c>
      <c r="H114" s="4">
        <v>0.1432</v>
      </c>
      <c r="I114" s="4">
        <v>0.1582</v>
      </c>
      <c r="J114" s="4">
        <v>0.2762</v>
      </c>
      <c r="K114" s="4">
        <v>0.2508</v>
      </c>
      <c r="L114" s="4">
        <v>0.1896</v>
      </c>
      <c r="M114" s="4">
        <v>0.132992</v>
      </c>
      <c r="N114" s="4">
        <v>0.150513</v>
      </c>
      <c r="O114" s="4">
        <v>0.349027</v>
      </c>
      <c r="P114" s="4">
        <v>0.213386</v>
      </c>
      <c r="Q114" s="4">
        <v>0.118</v>
      </c>
      <c r="R114" s="4">
        <v>0.271639</v>
      </c>
      <c r="S114" s="4">
        <v>-0.31712</v>
      </c>
      <c r="T114" s="4">
        <v>1.74589</v>
      </c>
      <c r="U114" s="4">
        <v>0.189426</v>
      </c>
      <c r="V114" s="1">
        <f t="shared" si="5"/>
        <v>5.66592764999999</v>
      </c>
      <c r="W114" s="1">
        <f t="shared" si="6"/>
        <v>5.6667176998</v>
      </c>
      <c r="X114" s="1">
        <v>4.88212898851416</v>
      </c>
      <c r="Y114" s="1">
        <f t="shared" si="7"/>
        <v>5.42386705841348</v>
      </c>
      <c r="Z114" s="1">
        <v>4.748</v>
      </c>
    </row>
    <row r="115" spans="1:26">
      <c r="A115" s="2">
        <v>114</v>
      </c>
      <c r="B115" s="3">
        <v>85.498431</v>
      </c>
      <c r="C115" s="3">
        <v>44.875824</v>
      </c>
      <c r="D115" s="4">
        <v>4.706</v>
      </c>
      <c r="E115" s="4">
        <f t="shared" si="4"/>
        <v>5.88602</v>
      </c>
      <c r="F115" s="4">
        <v>0.1244</v>
      </c>
      <c r="G115" s="4">
        <v>0.1199</v>
      </c>
      <c r="H115" s="4">
        <v>0.1662</v>
      </c>
      <c r="I115" s="4">
        <v>0.1932</v>
      </c>
      <c r="J115" s="4">
        <v>0.2934</v>
      </c>
      <c r="K115" s="4">
        <v>0.2861</v>
      </c>
      <c r="L115" s="4">
        <v>0.223</v>
      </c>
      <c r="M115" s="4">
        <v>0.152199</v>
      </c>
      <c r="N115" s="4">
        <v>0.179192</v>
      </c>
      <c r="O115" s="4">
        <v>0.388629</v>
      </c>
      <c r="P115" s="4">
        <v>0.25485</v>
      </c>
      <c r="Q115" s="4">
        <v>0.1002</v>
      </c>
      <c r="R115" s="4">
        <v>0.205919</v>
      </c>
      <c r="S115" s="4">
        <v>-0.276762</v>
      </c>
      <c r="T115" s="4">
        <v>1.51863</v>
      </c>
      <c r="U115" s="4">
        <v>0.152341</v>
      </c>
      <c r="V115" s="1">
        <f t="shared" si="5"/>
        <v>12.70961011</v>
      </c>
      <c r="W115" s="1">
        <f t="shared" si="6"/>
        <v>12.7109362318</v>
      </c>
      <c r="X115" s="1">
        <v>9.7521722940459</v>
      </c>
      <c r="Y115" s="1">
        <f t="shared" si="7"/>
        <v>11.7957014477984</v>
      </c>
      <c r="Z115" s="1">
        <v>4.706</v>
      </c>
    </row>
    <row r="116" spans="1:26">
      <c r="A116" s="2">
        <v>115</v>
      </c>
      <c r="B116" s="3">
        <v>85.57656</v>
      </c>
      <c r="C116" s="3">
        <v>44.885221</v>
      </c>
      <c r="D116" s="4">
        <v>14.22</v>
      </c>
      <c r="E116" s="4">
        <f t="shared" si="4"/>
        <v>17.0174</v>
      </c>
      <c r="F116" s="4">
        <v>0.1426</v>
      </c>
      <c r="G116" s="4">
        <v>0.1376</v>
      </c>
      <c r="H116" s="4">
        <v>0.1704</v>
      </c>
      <c r="I116" s="4">
        <v>0.1852</v>
      </c>
      <c r="J116" s="4">
        <v>0.2537</v>
      </c>
      <c r="K116" s="4">
        <v>0.2346</v>
      </c>
      <c r="L116" s="4">
        <v>0.1897</v>
      </c>
      <c r="M116" s="4">
        <v>0.159636</v>
      </c>
      <c r="N116" s="4">
        <v>0.177646</v>
      </c>
      <c r="O116" s="4">
        <v>0.35735</v>
      </c>
      <c r="P116" s="4">
        <v>0.251665</v>
      </c>
      <c r="Q116" s="4">
        <v>0.0685</v>
      </c>
      <c r="R116" s="4">
        <v>0.156072</v>
      </c>
      <c r="S116" s="4">
        <v>-0.196416</v>
      </c>
      <c r="T116" s="4">
        <v>1.36987</v>
      </c>
      <c r="U116" s="4">
        <v>0.109437</v>
      </c>
      <c r="V116" s="1">
        <f t="shared" si="5"/>
        <v>19.51026805</v>
      </c>
      <c r="W116" s="1">
        <f t="shared" si="6"/>
        <v>19.5113018804</v>
      </c>
      <c r="X116" s="1">
        <v>14.2522575202036</v>
      </c>
      <c r="Y116" s="1">
        <f t="shared" si="7"/>
        <v>17.8849812605489</v>
      </c>
      <c r="Z116" s="1">
        <v>14.22</v>
      </c>
    </row>
    <row r="117" spans="1:26">
      <c r="A117" s="2">
        <v>116</v>
      </c>
      <c r="B117" s="3">
        <v>85.573615</v>
      </c>
      <c r="C117" s="3">
        <v>44.860116</v>
      </c>
      <c r="D117" s="4">
        <v>0.5398</v>
      </c>
      <c r="E117" s="4">
        <f t="shared" si="4"/>
        <v>1.011566</v>
      </c>
      <c r="F117" s="4">
        <v>0.1031</v>
      </c>
      <c r="G117" s="4">
        <v>0.0998</v>
      </c>
      <c r="H117" s="4">
        <v>0.1519</v>
      </c>
      <c r="I117" s="4">
        <v>0.1695</v>
      </c>
      <c r="J117" s="4">
        <v>0.3475</v>
      </c>
      <c r="K117" s="4">
        <v>0.2752</v>
      </c>
      <c r="L117" s="4">
        <v>0.2036</v>
      </c>
      <c r="M117" s="4">
        <v>0.130062</v>
      </c>
      <c r="N117" s="4">
        <v>0.160459</v>
      </c>
      <c r="O117" s="4">
        <v>0.415404</v>
      </c>
      <c r="P117" s="4">
        <v>0.227605</v>
      </c>
      <c r="Q117" s="4">
        <v>0.178</v>
      </c>
      <c r="R117" s="4">
        <v>0.344294</v>
      </c>
      <c r="S117" s="4">
        <v>-0.39167</v>
      </c>
      <c r="T117" s="4">
        <v>2.05015</v>
      </c>
      <c r="U117" s="4">
        <v>0.262537</v>
      </c>
      <c r="V117" s="1">
        <f t="shared" si="5"/>
        <v>1.15335628999999</v>
      </c>
      <c r="W117" s="1">
        <f t="shared" si="6"/>
        <v>1.15198434479998</v>
      </c>
      <c r="X117" s="1">
        <v>2.00955532411543</v>
      </c>
      <c r="Y117" s="1">
        <f t="shared" si="7"/>
        <v>1.41759316600062</v>
      </c>
      <c r="Z117" s="1">
        <v>0.5398</v>
      </c>
    </row>
    <row r="118" spans="1:26">
      <c r="A118" s="2">
        <v>117</v>
      </c>
      <c r="B118" s="3">
        <v>85.384433</v>
      </c>
      <c r="C118" s="3">
        <v>44.542374</v>
      </c>
      <c r="D118" s="4">
        <v>3.488</v>
      </c>
      <c r="E118" s="4">
        <f t="shared" si="4"/>
        <v>4.46096</v>
      </c>
      <c r="F118" s="4">
        <v>0.0938</v>
      </c>
      <c r="G118" s="4">
        <v>0.0815</v>
      </c>
      <c r="H118" s="4">
        <v>0.1157</v>
      </c>
      <c r="I118" s="4">
        <v>0.124</v>
      </c>
      <c r="J118" s="4">
        <v>0.2395</v>
      </c>
      <c r="K118" s="4">
        <v>0.2407</v>
      </c>
      <c r="L118" s="4">
        <v>0.1803</v>
      </c>
      <c r="M118" s="4">
        <v>0.100529</v>
      </c>
      <c r="N118" s="4">
        <v>0.119778</v>
      </c>
      <c r="O118" s="4">
        <v>0.293467</v>
      </c>
      <c r="P118" s="4">
        <v>0.169595</v>
      </c>
      <c r="Q118" s="4">
        <v>0.1155</v>
      </c>
      <c r="R118" s="4">
        <v>0.317744</v>
      </c>
      <c r="S118" s="4">
        <v>-0.348536</v>
      </c>
      <c r="T118" s="4">
        <v>1.93145</v>
      </c>
      <c r="U118" s="4">
        <v>0.200637</v>
      </c>
      <c r="V118" s="1">
        <f t="shared" si="5"/>
        <v>2.33820998999998</v>
      </c>
      <c r="W118" s="1">
        <f t="shared" si="6"/>
        <v>2.33785055479998</v>
      </c>
      <c r="X118" s="1">
        <v>2.26339417355968</v>
      </c>
      <c r="Y118" s="1">
        <f t="shared" si="7"/>
        <v>2.31495261885233</v>
      </c>
      <c r="Z118" s="1">
        <v>3.488</v>
      </c>
    </row>
    <row r="119" spans="1:26">
      <c r="A119" s="2">
        <v>118</v>
      </c>
      <c r="B119" s="3">
        <v>85.437253</v>
      </c>
      <c r="C119" s="3">
        <v>44.527208</v>
      </c>
      <c r="D119" s="4">
        <v>3.011</v>
      </c>
      <c r="E119" s="4">
        <f t="shared" si="4"/>
        <v>3.90287</v>
      </c>
      <c r="F119" s="4">
        <v>0.1584</v>
      </c>
      <c r="G119" s="4">
        <v>0.151</v>
      </c>
      <c r="H119" s="4">
        <v>0.1774</v>
      </c>
      <c r="I119" s="4">
        <v>0.2032</v>
      </c>
      <c r="J119" s="4">
        <v>0.3553</v>
      </c>
      <c r="K119" s="4">
        <v>0.281</v>
      </c>
      <c r="L119" s="4">
        <v>0.1812</v>
      </c>
      <c r="M119" s="4">
        <v>0.175166</v>
      </c>
      <c r="N119" s="4">
        <v>0.189862</v>
      </c>
      <c r="O119" s="4">
        <v>0.446093</v>
      </c>
      <c r="P119" s="4">
        <v>0.269742</v>
      </c>
      <c r="Q119" s="4">
        <v>0.1521</v>
      </c>
      <c r="R119" s="4">
        <v>0.272337</v>
      </c>
      <c r="S119" s="4">
        <v>-0.333959</v>
      </c>
      <c r="T119" s="4">
        <v>1.74852</v>
      </c>
      <c r="U119" s="4">
        <v>0.215541</v>
      </c>
      <c r="V119" s="1">
        <f t="shared" si="5"/>
        <v>5.6044773</v>
      </c>
      <c r="W119" s="1">
        <f t="shared" si="6"/>
        <v>5.6052552534</v>
      </c>
      <c r="X119" s="1">
        <v>4.93271396776624</v>
      </c>
      <c r="Y119" s="1">
        <f t="shared" si="7"/>
        <v>5.3970506664386</v>
      </c>
      <c r="Z119" s="1">
        <v>3.011</v>
      </c>
    </row>
    <row r="120" spans="1:26">
      <c r="A120" s="2">
        <v>119</v>
      </c>
      <c r="B120" s="3">
        <v>85.470572</v>
      </c>
      <c r="C120" s="3">
        <v>44.580353</v>
      </c>
      <c r="D120" s="4">
        <v>5.165</v>
      </c>
      <c r="E120" s="4">
        <f t="shared" si="4"/>
        <v>6.42305</v>
      </c>
      <c r="F120" s="4">
        <v>0.1031</v>
      </c>
      <c r="G120" s="4">
        <v>0.0969</v>
      </c>
      <c r="H120" s="4">
        <v>0.1301</v>
      </c>
      <c r="I120" s="4">
        <v>0.1462</v>
      </c>
      <c r="J120" s="4">
        <v>0.2792</v>
      </c>
      <c r="K120" s="4">
        <v>0.2723</v>
      </c>
      <c r="L120" s="4">
        <v>0.1994</v>
      </c>
      <c r="M120" s="4">
        <v>0.119024</v>
      </c>
      <c r="N120" s="4">
        <v>0.137915</v>
      </c>
      <c r="O120" s="4">
        <v>0.340959</v>
      </c>
      <c r="P120" s="4">
        <v>0.195705</v>
      </c>
      <c r="Q120" s="4">
        <v>0.133</v>
      </c>
      <c r="R120" s="4">
        <v>0.312647</v>
      </c>
      <c r="S120" s="4">
        <v>-0.36428</v>
      </c>
      <c r="T120" s="4">
        <v>1.90971</v>
      </c>
      <c r="U120" s="4">
        <v>0.215582</v>
      </c>
      <c r="V120" s="1">
        <f t="shared" si="5"/>
        <v>2.63038111</v>
      </c>
      <c r="W120" s="1">
        <f t="shared" si="6"/>
        <v>2.6301850414</v>
      </c>
      <c r="X120" s="1">
        <v>2.34774244812711</v>
      </c>
      <c r="Y120" s="1">
        <f t="shared" si="7"/>
        <v>2.54292707802993</v>
      </c>
      <c r="Z120" s="1">
        <v>5.165</v>
      </c>
    </row>
    <row r="121" spans="1:26">
      <c r="A121" s="2">
        <v>120</v>
      </c>
      <c r="B121" s="3">
        <v>85.374756</v>
      </c>
      <c r="C121" s="3">
        <v>44.645208</v>
      </c>
      <c r="D121" s="4">
        <v>17.98</v>
      </c>
      <c r="E121" s="4">
        <f t="shared" si="4"/>
        <v>21.4166</v>
      </c>
      <c r="F121" s="4">
        <v>0.1315</v>
      </c>
      <c r="G121" s="4">
        <v>0.132</v>
      </c>
      <c r="H121" s="4">
        <v>0.1817</v>
      </c>
      <c r="I121" s="4">
        <v>0.2189</v>
      </c>
      <c r="J121" s="4">
        <v>0.3329</v>
      </c>
      <c r="K121" s="4">
        <v>0.3417</v>
      </c>
      <c r="L121" s="4">
        <v>0.2614</v>
      </c>
      <c r="M121" s="4">
        <v>0.169985</v>
      </c>
      <c r="N121" s="4">
        <v>0.199435</v>
      </c>
      <c r="O121" s="4">
        <v>0.437898</v>
      </c>
      <c r="P121" s="4">
        <v>0.284486</v>
      </c>
      <c r="Q121" s="4">
        <v>0.114</v>
      </c>
      <c r="R121" s="4">
        <v>0.206597</v>
      </c>
      <c r="S121" s="4">
        <v>-0.29382</v>
      </c>
      <c r="T121" s="4">
        <v>1.52079</v>
      </c>
      <c r="U121" s="4">
        <v>0.162578</v>
      </c>
      <c r="V121" s="1">
        <f t="shared" si="5"/>
        <v>12.62554783</v>
      </c>
      <c r="W121" s="1">
        <f t="shared" si="6"/>
        <v>12.6268738834</v>
      </c>
      <c r="X121" s="1">
        <v>9.56120497871624</v>
      </c>
      <c r="Y121" s="1">
        <f t="shared" si="7"/>
        <v>11.6785872915568</v>
      </c>
      <c r="Z121" s="1">
        <v>17.98</v>
      </c>
    </row>
    <row r="122" spans="1:26">
      <c r="A122" s="2">
        <v>121</v>
      </c>
      <c r="B122" s="3">
        <v>85.372906</v>
      </c>
      <c r="C122" s="3">
        <v>44.676295</v>
      </c>
      <c r="D122" s="4">
        <v>17.98</v>
      </c>
      <c r="E122" s="4">
        <f t="shared" si="4"/>
        <v>21.4166</v>
      </c>
      <c r="F122" s="4">
        <v>0.1285</v>
      </c>
      <c r="G122" s="4">
        <v>0.1246</v>
      </c>
      <c r="H122" s="4">
        <v>0.1489</v>
      </c>
      <c r="I122" s="4">
        <v>0.173</v>
      </c>
      <c r="J122" s="4">
        <v>0.3084</v>
      </c>
      <c r="K122" s="4">
        <v>0.2635</v>
      </c>
      <c r="L122" s="4">
        <v>0.181</v>
      </c>
      <c r="M122" s="4">
        <v>0.146819</v>
      </c>
      <c r="N122" s="4">
        <v>0.160498</v>
      </c>
      <c r="O122" s="4">
        <v>0.383681</v>
      </c>
      <c r="P122" s="4">
        <v>0.228255</v>
      </c>
      <c r="Q122" s="4">
        <v>0.1354</v>
      </c>
      <c r="R122" s="4">
        <v>0.281263</v>
      </c>
      <c r="S122" s="4">
        <v>-0.348786</v>
      </c>
      <c r="T122" s="4">
        <v>1.78266</v>
      </c>
      <c r="U122" s="4">
        <v>0.206949</v>
      </c>
      <c r="V122" s="1">
        <f t="shared" si="5"/>
        <v>4.85000432</v>
      </c>
      <c r="W122" s="1">
        <f t="shared" si="6"/>
        <v>4.85061255860001</v>
      </c>
      <c r="X122" s="1">
        <v>17.9657277506593</v>
      </c>
      <c r="Y122" s="1">
        <f t="shared" si="7"/>
        <v>8.90521088986264</v>
      </c>
      <c r="Z122" s="1">
        <v>17.98</v>
      </c>
    </row>
    <row r="123" spans="1:26">
      <c r="A123" s="2">
        <v>122</v>
      </c>
      <c r="B123" s="3">
        <v>85.488762</v>
      </c>
      <c r="C123" s="3">
        <v>44.695127</v>
      </c>
      <c r="D123" s="4">
        <v>1.546</v>
      </c>
      <c r="E123" s="4">
        <f t="shared" si="4"/>
        <v>2.18882</v>
      </c>
      <c r="F123" s="4">
        <v>0.1032</v>
      </c>
      <c r="G123" s="4">
        <v>0.0947</v>
      </c>
      <c r="H123" s="4">
        <v>0.1249</v>
      </c>
      <c r="I123" s="4">
        <v>0.1418</v>
      </c>
      <c r="J123" s="4">
        <v>0.3119</v>
      </c>
      <c r="K123" s="4">
        <v>0.2596</v>
      </c>
      <c r="L123" s="4">
        <v>0.1734</v>
      </c>
      <c r="M123" s="4">
        <v>0.115881</v>
      </c>
      <c r="N123" s="4">
        <v>0.133082</v>
      </c>
      <c r="O123" s="4">
        <v>0.364676</v>
      </c>
      <c r="P123" s="4">
        <v>0.188964</v>
      </c>
      <c r="Q123" s="4">
        <v>0.1701</v>
      </c>
      <c r="R123" s="4">
        <v>0.374917</v>
      </c>
      <c r="S123" s="4">
        <v>-0.428114</v>
      </c>
      <c r="T123" s="4">
        <v>2.19958</v>
      </c>
      <c r="U123" s="4">
        <v>0.267537</v>
      </c>
      <c r="V123" s="1">
        <f t="shared" si="5"/>
        <v>0.559982640000003</v>
      </c>
      <c r="W123" s="1">
        <f t="shared" si="6"/>
        <v>0.557072253400008</v>
      </c>
      <c r="X123" s="1">
        <v>1.4361524009024</v>
      </c>
      <c r="Y123" s="1">
        <f t="shared" si="7"/>
        <v>0.8298630874402</v>
      </c>
      <c r="Z123" s="1">
        <v>1.546</v>
      </c>
    </row>
    <row r="124" spans="1:26">
      <c r="A124" s="2">
        <v>123</v>
      </c>
      <c r="B124" s="3">
        <v>85.367552</v>
      </c>
      <c r="C124" s="3">
        <v>44.777412</v>
      </c>
      <c r="D124" s="4">
        <v>0.3037</v>
      </c>
      <c r="E124" s="4">
        <f t="shared" si="4"/>
        <v>0.735329</v>
      </c>
      <c r="F124" s="4">
        <v>0.0883</v>
      </c>
      <c r="G124" s="4">
        <v>0.0816</v>
      </c>
      <c r="H124" s="4">
        <v>0.1038</v>
      </c>
      <c r="I124" s="4">
        <v>0.1162</v>
      </c>
      <c r="J124" s="4">
        <v>0.2638</v>
      </c>
      <c r="K124" s="4">
        <v>0.2295</v>
      </c>
      <c r="L124" s="4">
        <v>0.1616</v>
      </c>
      <c r="M124" s="4">
        <v>0.0973751</v>
      </c>
      <c r="N124" s="4">
        <v>0.109825</v>
      </c>
      <c r="O124" s="4">
        <v>0.306378</v>
      </c>
      <c r="P124" s="4">
        <v>0.15581</v>
      </c>
      <c r="Q124" s="4">
        <v>0.1476</v>
      </c>
      <c r="R124" s="4">
        <v>0.388421</v>
      </c>
      <c r="S124" s="4">
        <v>-0.435256</v>
      </c>
      <c r="T124" s="4">
        <v>2.27022</v>
      </c>
      <c r="U124" s="4">
        <v>0.251591</v>
      </c>
      <c r="V124" s="1">
        <f t="shared" si="5"/>
        <v>0.591365439999992</v>
      </c>
      <c r="W124" s="1">
        <f t="shared" si="6"/>
        <v>0.587636186200001</v>
      </c>
      <c r="X124" s="1">
        <v>1.27700046353897</v>
      </c>
      <c r="Y124" s="1">
        <f t="shared" si="7"/>
        <v>0.80205519667132</v>
      </c>
      <c r="Z124" s="1">
        <v>0.3037</v>
      </c>
    </row>
    <row r="125" spans="1:26">
      <c r="A125" s="2">
        <v>124</v>
      </c>
      <c r="B125" s="3">
        <v>85.422338</v>
      </c>
      <c r="C125" s="3">
        <v>44.782164</v>
      </c>
      <c r="D125" s="4">
        <v>1.559</v>
      </c>
      <c r="E125" s="4">
        <f t="shared" si="4"/>
        <v>2.20403</v>
      </c>
      <c r="F125" s="4">
        <v>0.1093</v>
      </c>
      <c r="G125" s="4">
        <v>0.1039</v>
      </c>
      <c r="H125" s="4">
        <v>0.1466</v>
      </c>
      <c r="I125" s="4">
        <v>0.1711</v>
      </c>
      <c r="J125" s="4">
        <v>0.2968</v>
      </c>
      <c r="K125" s="4">
        <v>0.2659</v>
      </c>
      <c r="L125" s="4">
        <v>0.2017</v>
      </c>
      <c r="M125" s="4">
        <v>0.133331</v>
      </c>
      <c r="N125" s="4">
        <v>0.158377</v>
      </c>
      <c r="O125" s="4">
        <v>0.372635</v>
      </c>
      <c r="P125" s="4">
        <v>0.225315</v>
      </c>
      <c r="Q125" s="4">
        <v>0.1257</v>
      </c>
      <c r="R125" s="4">
        <v>0.268647</v>
      </c>
      <c r="S125" s="4">
        <v>-0.338746</v>
      </c>
      <c r="T125" s="4">
        <v>1.73466</v>
      </c>
      <c r="U125" s="4">
        <v>0.194803</v>
      </c>
      <c r="V125" s="1">
        <f t="shared" si="5"/>
        <v>5.93202815999999</v>
      </c>
      <c r="W125" s="1">
        <f t="shared" si="6"/>
        <v>5.9328687714</v>
      </c>
      <c r="X125" s="1">
        <v>4.39750952976577</v>
      </c>
      <c r="Y125" s="1">
        <f t="shared" si="7"/>
        <v>5.45788392328675</v>
      </c>
      <c r="Z125" s="1">
        <v>1.559</v>
      </c>
    </row>
    <row r="126" spans="1:26">
      <c r="A126" s="2">
        <v>125</v>
      </c>
      <c r="B126" s="3">
        <v>85.472746</v>
      </c>
      <c r="C126" s="3">
        <v>44.869238</v>
      </c>
      <c r="D126" s="4">
        <v>1.676</v>
      </c>
      <c r="E126" s="4">
        <f t="shared" si="4"/>
        <v>2.34092</v>
      </c>
      <c r="F126" s="4">
        <v>0.1047</v>
      </c>
      <c r="G126" s="4">
        <v>0.1008</v>
      </c>
      <c r="H126" s="4">
        <v>0.1413</v>
      </c>
      <c r="I126" s="4">
        <v>0.1565</v>
      </c>
      <c r="J126" s="4">
        <v>0.2865</v>
      </c>
      <c r="K126" s="4">
        <v>0.2549</v>
      </c>
      <c r="L126" s="4">
        <v>0.1971</v>
      </c>
      <c r="M126" s="4">
        <v>0.125599</v>
      </c>
      <c r="N126" s="4">
        <v>0.148706</v>
      </c>
      <c r="O126" s="4">
        <v>0.355725</v>
      </c>
      <c r="P126" s="4">
        <v>0.210851</v>
      </c>
      <c r="Q126" s="4">
        <v>0.13</v>
      </c>
      <c r="R126" s="4">
        <v>0.293454</v>
      </c>
      <c r="S126" s="4">
        <v>-0.339411</v>
      </c>
      <c r="T126" s="4">
        <v>1.83067</v>
      </c>
      <c r="U126" s="4">
        <v>0.206787</v>
      </c>
      <c r="V126" s="1">
        <f t="shared" si="5"/>
        <v>3.90491256999999</v>
      </c>
      <c r="W126" s="1">
        <f t="shared" si="6"/>
        <v>3.90524810480001</v>
      </c>
      <c r="X126" s="1">
        <v>3.33488399037132</v>
      </c>
      <c r="Y126" s="1">
        <f t="shared" si="7"/>
        <v>3.72878825583479</v>
      </c>
      <c r="Z126" s="1">
        <v>1.676</v>
      </c>
    </row>
    <row r="127" spans="1:26">
      <c r="A127" s="2">
        <v>126</v>
      </c>
      <c r="B127" s="3">
        <v>85.429557</v>
      </c>
      <c r="C127" s="3">
        <v>44.89943</v>
      </c>
      <c r="D127" s="4">
        <v>3.219</v>
      </c>
      <c r="E127" s="4">
        <f t="shared" si="4"/>
        <v>4.14623</v>
      </c>
      <c r="F127" s="4">
        <v>0.1</v>
      </c>
      <c r="G127" s="4">
        <v>0.0982</v>
      </c>
      <c r="H127" s="4">
        <v>0.1434</v>
      </c>
      <c r="I127" s="4">
        <v>0.1492</v>
      </c>
      <c r="J127" s="4">
        <v>0.3172</v>
      </c>
      <c r="K127" s="4">
        <v>0.232</v>
      </c>
      <c r="L127" s="4">
        <v>0.1795</v>
      </c>
      <c r="M127" s="4">
        <v>0.121043</v>
      </c>
      <c r="N127" s="4">
        <v>0.146271</v>
      </c>
      <c r="O127" s="4">
        <v>0.378735</v>
      </c>
      <c r="P127" s="4">
        <v>0.20694</v>
      </c>
      <c r="Q127" s="4">
        <v>0.168</v>
      </c>
      <c r="R127" s="4">
        <v>0.360206</v>
      </c>
      <c r="S127" s="4">
        <v>-0.377334</v>
      </c>
      <c r="T127" s="4">
        <v>2.12601</v>
      </c>
      <c r="U127" s="4">
        <v>0.260762</v>
      </c>
      <c r="V127" s="1">
        <f t="shared" si="5"/>
        <v>0.734779149999982</v>
      </c>
      <c r="W127" s="1">
        <f t="shared" si="6"/>
        <v>0.732660659199979</v>
      </c>
      <c r="X127" s="1">
        <v>1.70982628810983</v>
      </c>
      <c r="Y127" s="1">
        <f t="shared" si="7"/>
        <v>1.03550296816865</v>
      </c>
      <c r="Z127" s="1">
        <v>3.219</v>
      </c>
    </row>
    <row r="128" spans="1:26">
      <c r="A128" s="2">
        <v>127</v>
      </c>
      <c r="B128" s="3">
        <v>85.220243</v>
      </c>
      <c r="C128" s="3">
        <v>44.946225</v>
      </c>
      <c r="D128" s="4">
        <v>28.32</v>
      </c>
      <c r="E128" s="4">
        <f t="shared" si="4"/>
        <v>33.5144</v>
      </c>
      <c r="F128" s="4">
        <v>0.1373</v>
      </c>
      <c r="G128" s="4">
        <v>0.1379</v>
      </c>
      <c r="H128" s="4">
        <v>0.1873</v>
      </c>
      <c r="I128" s="4">
        <v>0.2141</v>
      </c>
      <c r="J128" s="4">
        <v>0.3161</v>
      </c>
      <c r="K128" s="4">
        <v>0.2882</v>
      </c>
      <c r="L128" s="4">
        <v>0.2266</v>
      </c>
      <c r="M128" s="4">
        <v>0.171827</v>
      </c>
      <c r="N128" s="4">
        <v>0.200252</v>
      </c>
      <c r="O128" s="4">
        <v>0.425252</v>
      </c>
      <c r="P128" s="4">
        <v>0.284465</v>
      </c>
      <c r="Q128" s="4">
        <v>0.102</v>
      </c>
      <c r="R128" s="4">
        <v>0.19238</v>
      </c>
      <c r="S128" s="4">
        <v>-0.25586</v>
      </c>
      <c r="T128" s="4">
        <v>1.47641</v>
      </c>
      <c r="U128" s="4">
        <v>0.148515</v>
      </c>
      <c r="V128" s="1">
        <f t="shared" si="5"/>
        <v>14.44464399</v>
      </c>
      <c r="W128" s="1">
        <f t="shared" si="6"/>
        <v>14.44594445</v>
      </c>
      <c r="X128" s="1">
        <v>16.0977317047979</v>
      </c>
      <c r="Y128" s="1">
        <f t="shared" si="7"/>
        <v>14.9561655178159</v>
      </c>
      <c r="Z128" s="1">
        <v>28.32</v>
      </c>
    </row>
    <row r="129" spans="1:26">
      <c r="A129" s="2">
        <v>128</v>
      </c>
      <c r="B129" s="3">
        <v>85.223588</v>
      </c>
      <c r="C129" s="3">
        <v>44.718421</v>
      </c>
      <c r="D129" s="4">
        <v>8.415</v>
      </c>
      <c r="E129" s="4">
        <f t="shared" si="4"/>
        <v>10.22555</v>
      </c>
      <c r="F129" s="4">
        <v>0.128</v>
      </c>
      <c r="G129" s="4">
        <v>0.122</v>
      </c>
      <c r="H129" s="4">
        <v>0.1504</v>
      </c>
      <c r="I129" s="4">
        <v>0.1781</v>
      </c>
      <c r="J129" s="4">
        <v>0.3269</v>
      </c>
      <c r="K129" s="4">
        <v>0.2754</v>
      </c>
      <c r="L129" s="4">
        <v>0.1874</v>
      </c>
      <c r="M129" s="4">
        <v>0.147405</v>
      </c>
      <c r="N129" s="4">
        <v>0.163665</v>
      </c>
      <c r="O129" s="4">
        <v>0.401501</v>
      </c>
      <c r="P129" s="4">
        <v>0.233109</v>
      </c>
      <c r="Q129" s="4">
        <v>0.1488</v>
      </c>
      <c r="R129" s="4">
        <v>0.294654</v>
      </c>
      <c r="S129" s="4">
        <v>-0.369788</v>
      </c>
      <c r="T129" s="4">
        <v>1.83549</v>
      </c>
      <c r="U129" s="4">
        <v>0.22209</v>
      </c>
      <c r="V129" s="1">
        <f t="shared" si="5"/>
        <v>3.81770295</v>
      </c>
      <c r="W129" s="1">
        <f t="shared" si="6"/>
        <v>3.81800885279999</v>
      </c>
      <c r="X129" s="1">
        <v>2.81254934522027</v>
      </c>
      <c r="Y129" s="1">
        <f t="shared" si="7"/>
        <v>3.50704044873394</v>
      </c>
      <c r="Z129" s="1">
        <v>8.415</v>
      </c>
    </row>
    <row r="130" spans="1:26">
      <c r="A130" s="2">
        <v>129</v>
      </c>
      <c r="B130" s="3">
        <v>85.281044</v>
      </c>
      <c r="C130" s="3">
        <v>44.685462</v>
      </c>
      <c r="D130" s="4">
        <v>1.6245</v>
      </c>
      <c r="E130" s="4">
        <f t="shared" si="4"/>
        <v>2.280665</v>
      </c>
      <c r="F130" s="4">
        <v>0.1357</v>
      </c>
      <c r="G130" s="4">
        <v>0.1253</v>
      </c>
      <c r="H130" s="4">
        <v>0.1544</v>
      </c>
      <c r="I130" s="4">
        <v>0.1756</v>
      </c>
      <c r="J130" s="4">
        <v>0.3261</v>
      </c>
      <c r="K130" s="4">
        <v>0.2809</v>
      </c>
      <c r="L130" s="4">
        <v>0.1913</v>
      </c>
      <c r="M130" s="4">
        <v>0.148333</v>
      </c>
      <c r="N130" s="4">
        <v>0.164659</v>
      </c>
      <c r="O130" s="4">
        <v>0.401268</v>
      </c>
      <c r="P130" s="4">
        <v>0.233826</v>
      </c>
      <c r="Q130" s="4">
        <v>0.1505</v>
      </c>
      <c r="R130" s="4">
        <v>0.29998</v>
      </c>
      <c r="S130" s="4">
        <v>-0.357336</v>
      </c>
      <c r="T130" s="4">
        <v>1.85706</v>
      </c>
      <c r="U130" s="4">
        <v>0.225367</v>
      </c>
      <c r="V130" s="1">
        <f t="shared" si="5"/>
        <v>3.44158334</v>
      </c>
      <c r="W130" s="1">
        <f t="shared" si="6"/>
        <v>3.44175247999998</v>
      </c>
      <c r="X130" s="1">
        <v>2.44472910906203</v>
      </c>
      <c r="Y130" s="1">
        <f t="shared" si="7"/>
        <v>3.13343990146159</v>
      </c>
      <c r="Z130" s="1">
        <v>1.6245</v>
      </c>
    </row>
    <row r="131" spans="1:26">
      <c r="A131" s="2">
        <v>130</v>
      </c>
      <c r="B131" s="3">
        <v>85.281044</v>
      </c>
      <c r="C131" s="3">
        <v>44.685634</v>
      </c>
      <c r="D131" s="4">
        <v>8.595</v>
      </c>
      <c r="E131" s="4">
        <f t="shared" ref="E131:E194" si="8">D131/3*3.51+0.38</f>
        <v>10.43615</v>
      </c>
      <c r="F131" s="4">
        <v>0.1357</v>
      </c>
      <c r="G131" s="4">
        <v>0.1253</v>
      </c>
      <c r="H131" s="4">
        <v>0.1544</v>
      </c>
      <c r="I131" s="4">
        <v>0.1756</v>
      </c>
      <c r="J131" s="4">
        <v>0.3261</v>
      </c>
      <c r="K131" s="4">
        <v>0.2809</v>
      </c>
      <c r="L131" s="4">
        <v>0.1913</v>
      </c>
      <c r="M131" s="4">
        <v>0.148333</v>
      </c>
      <c r="N131" s="4">
        <v>0.164659</v>
      </c>
      <c r="O131" s="4">
        <v>0.401268</v>
      </c>
      <c r="P131" s="4">
        <v>0.233826</v>
      </c>
      <c r="Q131" s="4">
        <v>0.1505</v>
      </c>
      <c r="R131" s="4">
        <v>0.29998</v>
      </c>
      <c r="S131" s="4">
        <v>-0.357336</v>
      </c>
      <c r="T131" s="4">
        <v>1.85706</v>
      </c>
      <c r="U131" s="4">
        <v>0.225367</v>
      </c>
      <c r="V131" s="1">
        <f t="shared" ref="V131:V194" si="9">-320.74*R131+61.759*T131-15.033</f>
        <v>3.44158334</v>
      </c>
      <c r="W131" s="1">
        <f t="shared" ref="W131:W194" si="10">-15.00612-320.6458*R131+61.7294*T131</f>
        <v>3.44175247999998</v>
      </c>
      <c r="X131" s="1">
        <v>2.44472910906203</v>
      </c>
      <c r="Y131" s="1">
        <f t="shared" ref="Y131:Y194" si="11">V131*0.345419+W131*0.345409+X131*0.309171</f>
        <v>3.13343990146159</v>
      </c>
      <c r="Z131" s="1">
        <v>8.595</v>
      </c>
    </row>
    <row r="132" spans="1:26">
      <c r="A132" s="2">
        <v>131</v>
      </c>
      <c r="B132" s="3">
        <v>85.319824</v>
      </c>
      <c r="C132" s="3">
        <v>44.660839</v>
      </c>
      <c r="D132" s="4">
        <v>1.053</v>
      </c>
      <c r="E132" s="4">
        <f t="shared" si="8"/>
        <v>1.61201</v>
      </c>
      <c r="F132" s="4">
        <v>0.09</v>
      </c>
      <c r="G132" s="4">
        <v>0.0838</v>
      </c>
      <c r="H132" s="4">
        <v>0.1225</v>
      </c>
      <c r="I132" s="4">
        <v>0.1412</v>
      </c>
      <c r="J132" s="4">
        <v>0.2836</v>
      </c>
      <c r="K132" s="4">
        <v>0.2325</v>
      </c>
      <c r="L132" s="4">
        <v>0.1625</v>
      </c>
      <c r="M132" s="4">
        <v>0.108778</v>
      </c>
      <c r="N132" s="4">
        <v>0.131518</v>
      </c>
      <c r="O132" s="4">
        <v>0.339665</v>
      </c>
      <c r="P132" s="4">
        <v>0.186932</v>
      </c>
      <c r="Q132" s="4">
        <v>0.1424</v>
      </c>
      <c r="R132" s="4">
        <v>0.335217</v>
      </c>
      <c r="S132" s="4">
        <v>-0.3967</v>
      </c>
      <c r="T132" s="4">
        <v>2.0085</v>
      </c>
      <c r="U132" s="4">
        <v>0.230969</v>
      </c>
      <c r="V132" s="1">
        <f t="shared" si="9"/>
        <v>1.49245092000001</v>
      </c>
      <c r="W132" s="1">
        <f t="shared" si="10"/>
        <v>1.49145676140002</v>
      </c>
      <c r="X132" s="1">
        <v>2.1137800412817</v>
      </c>
      <c r="Y132" s="1">
        <f t="shared" si="11"/>
        <v>1.68420298197701</v>
      </c>
      <c r="Z132" s="1">
        <v>1.053</v>
      </c>
    </row>
    <row r="133" spans="1:26">
      <c r="A133" s="2">
        <v>132</v>
      </c>
      <c r="B133" s="3">
        <v>85.275879</v>
      </c>
      <c r="C133" s="3">
        <v>44.653024</v>
      </c>
      <c r="D133" s="4">
        <v>2.8395</v>
      </c>
      <c r="E133" s="4">
        <f t="shared" si="8"/>
        <v>3.702215</v>
      </c>
      <c r="F133" s="4">
        <v>0.1328</v>
      </c>
      <c r="G133" s="4">
        <v>0.1263</v>
      </c>
      <c r="H133" s="4">
        <v>0.1492</v>
      </c>
      <c r="I133" s="4">
        <v>0.1744</v>
      </c>
      <c r="J133" s="4">
        <v>0.3016</v>
      </c>
      <c r="K133" s="4">
        <v>0.2766</v>
      </c>
      <c r="L133" s="4">
        <v>0.1897</v>
      </c>
      <c r="M133" s="4">
        <v>0.148414</v>
      </c>
      <c r="N133" s="4">
        <v>0.161309</v>
      </c>
      <c r="O133" s="4">
        <v>0.378997</v>
      </c>
      <c r="P133" s="4">
        <v>0.229513</v>
      </c>
      <c r="Q133" s="4">
        <v>0.1272</v>
      </c>
      <c r="R133" s="4">
        <v>0.267227</v>
      </c>
      <c r="S133" s="4">
        <v>-0.338066</v>
      </c>
      <c r="T133" s="4">
        <v>1.72936</v>
      </c>
      <c r="U133" s="4">
        <v>0.195492</v>
      </c>
      <c r="V133" s="1">
        <f t="shared" si="9"/>
        <v>6.06015626000002</v>
      </c>
      <c r="W133" s="1">
        <f t="shared" si="10"/>
        <v>6.0610199874</v>
      </c>
      <c r="X133" s="1">
        <v>4.02120588147347</v>
      </c>
      <c r="Y133" s="1">
        <f t="shared" si="11"/>
        <v>5.43006421158183</v>
      </c>
      <c r="Z133" s="1">
        <v>2.8395</v>
      </c>
    </row>
    <row r="134" spans="1:26">
      <c r="A134" s="2">
        <v>133</v>
      </c>
      <c r="B134" s="3">
        <v>85.220947</v>
      </c>
      <c r="C134" s="3">
        <v>44.660839</v>
      </c>
      <c r="D134" s="4">
        <v>1.467</v>
      </c>
      <c r="E134" s="4">
        <f t="shared" si="8"/>
        <v>2.09639</v>
      </c>
      <c r="F134" s="4">
        <v>0.092</v>
      </c>
      <c r="G134" s="4">
        <v>0.0879</v>
      </c>
      <c r="H134" s="4">
        <v>0.1181</v>
      </c>
      <c r="I134" s="4">
        <v>0.1525</v>
      </c>
      <c r="J134" s="4">
        <v>0.2789</v>
      </c>
      <c r="K134" s="4">
        <v>0.2897</v>
      </c>
      <c r="L134" s="4">
        <v>0.2181</v>
      </c>
      <c r="M134" s="4">
        <v>0.115779</v>
      </c>
      <c r="N134" s="4">
        <v>0.134202</v>
      </c>
      <c r="O134" s="4">
        <v>0.3391</v>
      </c>
      <c r="P134" s="4">
        <v>0.192883</v>
      </c>
      <c r="Q134" s="4">
        <v>0.1264</v>
      </c>
      <c r="R134" s="4">
        <v>0.293</v>
      </c>
      <c r="S134" s="4">
        <v>-0.405038</v>
      </c>
      <c r="T134" s="4">
        <v>1.82885</v>
      </c>
      <c r="U134" s="4">
        <v>0.203565</v>
      </c>
      <c r="V134" s="1">
        <f t="shared" si="9"/>
        <v>3.93812715</v>
      </c>
      <c r="W134" s="1">
        <f t="shared" si="10"/>
        <v>3.93847379000002</v>
      </c>
      <c r="X134" s="1">
        <v>3.48386323431869</v>
      </c>
      <c r="Y134" s="1">
        <f t="shared" si="11"/>
        <v>3.79779771537351</v>
      </c>
      <c r="Z134" s="1">
        <v>1.467</v>
      </c>
    </row>
    <row r="135" spans="1:26">
      <c r="A135" s="2">
        <v>134</v>
      </c>
      <c r="B135" s="3">
        <v>85.241332</v>
      </c>
      <c r="C135" s="3">
        <v>44.623281</v>
      </c>
      <c r="D135" s="4">
        <v>0.7275</v>
      </c>
      <c r="E135" s="4">
        <f t="shared" si="8"/>
        <v>1.231175</v>
      </c>
      <c r="F135" s="4">
        <v>0.1341</v>
      </c>
      <c r="G135" s="4">
        <v>0.124</v>
      </c>
      <c r="H135" s="4">
        <v>0.1479</v>
      </c>
      <c r="I135" s="4">
        <v>0.1726</v>
      </c>
      <c r="J135" s="4">
        <v>0.3218</v>
      </c>
      <c r="K135" s="4">
        <v>0.2658</v>
      </c>
      <c r="L135" s="4">
        <v>0.1771</v>
      </c>
      <c r="M135" s="4">
        <v>0.146296</v>
      </c>
      <c r="N135" s="4">
        <v>0.159773</v>
      </c>
      <c r="O135" s="4">
        <v>0.39398</v>
      </c>
      <c r="P135" s="4">
        <v>0.2273</v>
      </c>
      <c r="Q135" s="4">
        <v>0.1492</v>
      </c>
      <c r="R135" s="4">
        <v>0.30178</v>
      </c>
      <c r="S135" s="4">
        <v>-0.370236</v>
      </c>
      <c r="T135" s="4">
        <v>1.86443</v>
      </c>
      <c r="U135" s="4">
        <v>0.22506</v>
      </c>
      <c r="V135" s="1">
        <f t="shared" si="9"/>
        <v>3.31941517</v>
      </c>
      <c r="W135" s="1">
        <f t="shared" si="10"/>
        <v>3.31953571800001</v>
      </c>
      <c r="X135" s="1">
        <v>2.48532874245578</v>
      </c>
      <c r="Y135" s="1">
        <f t="shared" si="11"/>
        <v>3.06157815405869</v>
      </c>
      <c r="Z135" s="1">
        <v>0.7275</v>
      </c>
    </row>
    <row r="136" spans="1:26">
      <c r="A136" s="2">
        <v>135</v>
      </c>
      <c r="B136" s="3">
        <v>85.28487</v>
      </c>
      <c r="C136" s="3">
        <v>44.572815</v>
      </c>
      <c r="D136" s="4">
        <v>0.57315</v>
      </c>
      <c r="E136" s="4">
        <f t="shared" si="8"/>
        <v>1.0505855</v>
      </c>
      <c r="F136" s="4">
        <v>0.1206</v>
      </c>
      <c r="G136" s="4">
        <v>0.1142</v>
      </c>
      <c r="H136" s="4">
        <v>0.1356</v>
      </c>
      <c r="I136" s="4">
        <v>0.1594</v>
      </c>
      <c r="J136" s="4">
        <v>0.3125</v>
      </c>
      <c r="K136" s="4">
        <v>0.2602</v>
      </c>
      <c r="L136" s="4">
        <v>0.1807</v>
      </c>
      <c r="M136" s="4">
        <v>0.13492</v>
      </c>
      <c r="N136" s="4">
        <v>0.147019</v>
      </c>
      <c r="O136" s="4">
        <v>0.376101</v>
      </c>
      <c r="P136" s="4">
        <v>0.209274</v>
      </c>
      <c r="Q136" s="4">
        <v>0.1531</v>
      </c>
      <c r="R136" s="4">
        <v>0.324433</v>
      </c>
      <c r="S136" s="4">
        <v>-0.394778</v>
      </c>
      <c r="T136" s="4">
        <v>1.96048</v>
      </c>
      <c r="U136" s="4">
        <v>0.23629</v>
      </c>
      <c r="V136" s="1">
        <f t="shared" si="9"/>
        <v>1.98564389999999</v>
      </c>
      <c r="W136" s="1">
        <f t="shared" si="10"/>
        <v>1.98505528059999</v>
      </c>
      <c r="X136" s="1">
        <v>2.19477507133462</v>
      </c>
      <c r="Y136" s="1">
        <f t="shared" si="11"/>
        <v>2.05009589329045</v>
      </c>
      <c r="Z136" s="1">
        <v>0.57315</v>
      </c>
    </row>
    <row r="137" spans="1:26">
      <c r="A137" s="2">
        <v>136</v>
      </c>
      <c r="B137" s="3">
        <v>85.33169</v>
      </c>
      <c r="C137" s="3">
        <v>44.565768</v>
      </c>
      <c r="D137" s="4">
        <v>1.2645</v>
      </c>
      <c r="E137" s="4">
        <f t="shared" si="8"/>
        <v>1.859465</v>
      </c>
      <c r="F137" s="4">
        <v>0.1079</v>
      </c>
      <c r="G137" s="4">
        <v>0.0999</v>
      </c>
      <c r="H137" s="4">
        <v>0.1315</v>
      </c>
      <c r="I137" s="4">
        <v>0.1485</v>
      </c>
      <c r="J137" s="4">
        <v>0.3054</v>
      </c>
      <c r="K137" s="4">
        <v>0.2535</v>
      </c>
      <c r="L137" s="4">
        <v>0.1866</v>
      </c>
      <c r="M137" s="4">
        <v>0.1218</v>
      </c>
      <c r="N137" s="4">
        <v>0.139742</v>
      </c>
      <c r="O137" s="4">
        <v>0.364162</v>
      </c>
      <c r="P137" s="4">
        <v>0.198354</v>
      </c>
      <c r="Q137" s="4">
        <v>0.1569</v>
      </c>
      <c r="R137" s="4">
        <v>0.345671</v>
      </c>
      <c r="S137" s="4">
        <v>-0.398032</v>
      </c>
      <c r="T137" s="4">
        <v>2.05657</v>
      </c>
      <c r="U137" s="4">
        <v>0.246724</v>
      </c>
      <c r="V137" s="1">
        <f t="shared" si="9"/>
        <v>1.10819008999998</v>
      </c>
      <c r="W137" s="1">
        <f t="shared" si="10"/>
        <v>1.10675782619998</v>
      </c>
      <c r="X137" s="1">
        <v>1.98868599931289</v>
      </c>
      <c r="Y137" s="1">
        <f t="shared" si="11"/>
        <v>1.37991806578118</v>
      </c>
      <c r="Z137" s="1">
        <v>1.2645</v>
      </c>
    </row>
    <row r="138" spans="1:26">
      <c r="A138" s="2">
        <v>137</v>
      </c>
      <c r="B138" s="3">
        <v>85.326905</v>
      </c>
      <c r="C138" s="3">
        <v>44.534823</v>
      </c>
      <c r="D138" s="4">
        <v>8.115</v>
      </c>
      <c r="E138" s="4">
        <f t="shared" si="8"/>
        <v>9.87455</v>
      </c>
      <c r="F138" s="4">
        <v>0.098</v>
      </c>
      <c r="G138" s="4">
        <v>0.0951</v>
      </c>
      <c r="H138" s="4">
        <v>0.1245</v>
      </c>
      <c r="I138" s="4">
        <v>0.1588</v>
      </c>
      <c r="J138" s="4">
        <v>0.2755</v>
      </c>
      <c r="K138" s="4">
        <v>0.3103</v>
      </c>
      <c r="L138" s="4">
        <v>0.2451</v>
      </c>
      <c r="M138" s="4">
        <v>0.12289</v>
      </c>
      <c r="N138" s="4">
        <v>0.140608</v>
      </c>
      <c r="O138" s="4">
        <v>0.341494</v>
      </c>
      <c r="P138" s="4">
        <v>0.201786</v>
      </c>
      <c r="Q138" s="4">
        <v>0.1167</v>
      </c>
      <c r="R138" s="4">
        <v>0.268708</v>
      </c>
      <c r="S138" s="4">
        <v>-0.3775</v>
      </c>
      <c r="T138" s="4">
        <v>1.73489</v>
      </c>
      <c r="U138" s="4">
        <v>0.18736</v>
      </c>
      <c r="V138" s="1">
        <f t="shared" si="9"/>
        <v>5.92666759000001</v>
      </c>
      <c r="W138" s="1">
        <f t="shared" si="10"/>
        <v>5.9275071396</v>
      </c>
      <c r="X138" s="1">
        <v>4.41199724532985</v>
      </c>
      <c r="Y138" s="1">
        <f t="shared" si="11"/>
        <v>5.45865950618818</v>
      </c>
      <c r="Z138" s="1">
        <v>8.115</v>
      </c>
    </row>
    <row r="139" spans="1:26">
      <c r="A139" s="2">
        <v>138</v>
      </c>
      <c r="B139" s="3">
        <v>85.169535</v>
      </c>
      <c r="C139" s="3">
        <v>44.610253</v>
      </c>
      <c r="D139" s="4">
        <v>0.60645</v>
      </c>
      <c r="E139" s="4">
        <f t="shared" si="8"/>
        <v>1.0895465</v>
      </c>
      <c r="F139" s="4">
        <v>0.1157</v>
      </c>
      <c r="G139" s="4">
        <v>0.1046</v>
      </c>
      <c r="H139" s="4">
        <v>0.1302</v>
      </c>
      <c r="I139" s="4">
        <v>0.1479</v>
      </c>
      <c r="J139" s="4">
        <v>0.3348</v>
      </c>
      <c r="K139" s="4">
        <v>0.2582</v>
      </c>
      <c r="L139" s="4">
        <v>0.1664</v>
      </c>
      <c r="M139" s="4">
        <v>0.12438</v>
      </c>
      <c r="N139" s="4">
        <v>0.138768</v>
      </c>
      <c r="O139" s="4">
        <v>0.388481</v>
      </c>
      <c r="P139" s="4">
        <v>0.197044</v>
      </c>
      <c r="Q139" s="4">
        <v>0.1869</v>
      </c>
      <c r="R139" s="4">
        <v>0.387197</v>
      </c>
      <c r="S139" s="4">
        <v>-0.44</v>
      </c>
      <c r="T139" s="4">
        <v>2.26369</v>
      </c>
      <c r="U139" s="4">
        <v>0.285285</v>
      </c>
      <c r="V139" s="1">
        <f t="shared" si="9"/>
        <v>0.580664929999999</v>
      </c>
      <c r="W139" s="1">
        <f t="shared" si="10"/>
        <v>0.577013663399981</v>
      </c>
      <c r="X139" s="1">
        <v>1.28771185488638</v>
      </c>
      <c r="Y139" s="1">
        <f t="shared" si="11"/>
        <v>0.798001573804071</v>
      </c>
      <c r="Z139" s="1">
        <v>0.60645</v>
      </c>
    </row>
    <row r="140" spans="1:26">
      <c r="A140" s="2">
        <v>139</v>
      </c>
      <c r="B140" s="3">
        <v>85.166016</v>
      </c>
      <c r="C140" s="3">
        <v>44.653024</v>
      </c>
      <c r="D140" s="4">
        <v>12.81</v>
      </c>
      <c r="E140" s="4">
        <f t="shared" si="8"/>
        <v>15.3677</v>
      </c>
      <c r="F140" s="4">
        <v>0.1654</v>
      </c>
      <c r="G140" s="4">
        <v>0.1566</v>
      </c>
      <c r="H140" s="4">
        <v>0.1889</v>
      </c>
      <c r="I140" s="4">
        <v>0.1987</v>
      </c>
      <c r="J140" s="4">
        <v>0.3019</v>
      </c>
      <c r="K140" s="4">
        <v>0.2528</v>
      </c>
      <c r="L140" s="4">
        <v>0.1935</v>
      </c>
      <c r="M140" s="4">
        <v>0.176398</v>
      </c>
      <c r="N140" s="4">
        <v>0.193738</v>
      </c>
      <c r="O140" s="4">
        <v>0.407809</v>
      </c>
      <c r="P140" s="4">
        <v>0.274162</v>
      </c>
      <c r="Q140" s="4">
        <v>0.1032</v>
      </c>
      <c r="R140" s="4">
        <v>0.206153</v>
      </c>
      <c r="S140" s="4">
        <v>-0.230236</v>
      </c>
      <c r="T140" s="4">
        <v>1.51938</v>
      </c>
      <c r="U140" s="4">
        <v>0.154707</v>
      </c>
      <c r="V140" s="1">
        <f t="shared" si="9"/>
        <v>12.6808762</v>
      </c>
      <c r="W140" s="1">
        <f t="shared" si="10"/>
        <v>12.6822021646</v>
      </c>
      <c r="X140" s="1">
        <v>9.68341935102773</v>
      </c>
      <c r="Y140" s="1">
        <f t="shared" si="11"/>
        <v>11.7545947877767</v>
      </c>
      <c r="Z140" s="1">
        <v>12.81</v>
      </c>
    </row>
    <row r="141" spans="1:26">
      <c r="A141" s="2">
        <v>140</v>
      </c>
      <c r="B141" s="3">
        <v>85.546649</v>
      </c>
      <c r="C141" s="3">
        <v>44.355182</v>
      </c>
      <c r="D141" s="4">
        <v>0.49605</v>
      </c>
      <c r="E141" s="4">
        <f t="shared" si="8"/>
        <v>0.9603785</v>
      </c>
      <c r="F141" s="4">
        <v>0.1385</v>
      </c>
      <c r="G141" s="4">
        <v>0.1311</v>
      </c>
      <c r="H141" s="4">
        <v>0.1561</v>
      </c>
      <c r="I141" s="4">
        <v>0.1813</v>
      </c>
      <c r="J141" s="4">
        <v>0.3345</v>
      </c>
      <c r="K141" s="4">
        <v>0.2708</v>
      </c>
      <c r="L141" s="4">
        <v>0.1842</v>
      </c>
      <c r="M141" s="4">
        <v>0.15417</v>
      </c>
      <c r="N141" s="4">
        <v>0.168229</v>
      </c>
      <c r="O141" s="4">
        <v>0.411251</v>
      </c>
      <c r="P141" s="4">
        <v>0.239242</v>
      </c>
      <c r="Q141" s="4">
        <v>0.1532</v>
      </c>
      <c r="R141" s="4">
        <v>0.297014</v>
      </c>
      <c r="S141" s="4">
        <v>-0.363636</v>
      </c>
      <c r="T141" s="4">
        <v>1.84501</v>
      </c>
      <c r="U141" s="4">
        <v>0.226226</v>
      </c>
      <c r="V141" s="1">
        <f t="shared" si="9"/>
        <v>3.64870223</v>
      </c>
      <c r="W141" s="1">
        <f t="shared" si="10"/>
        <v>3.6489486528</v>
      </c>
      <c r="X141" s="1">
        <v>2.43421117341547</v>
      </c>
      <c r="Y141" s="1">
        <f t="shared" si="11"/>
        <v>3.2732982834954</v>
      </c>
      <c r="Z141" s="1">
        <v>0.49605</v>
      </c>
    </row>
    <row r="142" spans="1:26">
      <c r="A142" s="2">
        <v>141</v>
      </c>
      <c r="B142" s="3">
        <v>85.502713</v>
      </c>
      <c r="C142" s="3">
        <v>44.385929</v>
      </c>
      <c r="D142" s="4">
        <v>26.49</v>
      </c>
      <c r="E142" s="4">
        <f t="shared" si="8"/>
        <v>31.3733</v>
      </c>
      <c r="F142" s="4">
        <v>0.1882</v>
      </c>
      <c r="G142" s="4">
        <v>0.1858</v>
      </c>
      <c r="H142" s="4">
        <v>0.2294</v>
      </c>
      <c r="I142" s="4">
        <v>0.2554</v>
      </c>
      <c r="J142" s="4">
        <v>0.3282</v>
      </c>
      <c r="K142" s="4">
        <v>0.3104</v>
      </c>
      <c r="L142" s="4">
        <v>0.2463</v>
      </c>
      <c r="M142" s="4">
        <v>0.217838</v>
      </c>
      <c r="N142" s="4">
        <v>0.242051</v>
      </c>
      <c r="O142" s="4">
        <v>0.474941</v>
      </c>
      <c r="P142" s="4">
        <v>0.343298</v>
      </c>
      <c r="Q142" s="4">
        <v>0.0728</v>
      </c>
      <c r="R142" s="4">
        <v>0.124743</v>
      </c>
      <c r="S142" s="4">
        <v>-0.177188</v>
      </c>
      <c r="T142" s="4">
        <v>1.28504</v>
      </c>
      <c r="U142" s="4">
        <v>0.100775</v>
      </c>
      <c r="V142" s="1">
        <f t="shared" si="9"/>
        <v>24.31971554</v>
      </c>
      <c r="W142" s="1">
        <f t="shared" si="10"/>
        <v>24.3203091466</v>
      </c>
      <c r="X142" s="1">
        <v>28.8628466143152</v>
      </c>
      <c r="Y142" s="1">
        <f t="shared" si="11"/>
        <v>25.7245006347237</v>
      </c>
      <c r="Z142" s="1">
        <v>26.49</v>
      </c>
    </row>
    <row r="143" spans="1:26">
      <c r="A143" s="2">
        <v>142</v>
      </c>
      <c r="B143" s="3">
        <v>85.401405</v>
      </c>
      <c r="C143" s="3">
        <v>44.420781</v>
      </c>
      <c r="D143" s="4">
        <v>0.6255</v>
      </c>
      <c r="E143" s="4">
        <f t="shared" si="8"/>
        <v>1.111835</v>
      </c>
      <c r="F143" s="4">
        <v>0.1025</v>
      </c>
      <c r="G143" s="4">
        <v>0.0965</v>
      </c>
      <c r="H143" s="4">
        <v>0.1287</v>
      </c>
      <c r="I143" s="4">
        <v>0.1442</v>
      </c>
      <c r="J143" s="4">
        <v>0.3285</v>
      </c>
      <c r="K143" s="4">
        <v>0.2454</v>
      </c>
      <c r="L143" s="4">
        <v>0.1584</v>
      </c>
      <c r="M143" s="4">
        <v>0.117963</v>
      </c>
      <c r="N143" s="4">
        <v>0.13623</v>
      </c>
      <c r="O143" s="4">
        <v>0.381142</v>
      </c>
      <c r="P143" s="4">
        <v>0.19328</v>
      </c>
      <c r="Q143" s="4">
        <v>0.1843</v>
      </c>
      <c r="R143" s="4">
        <v>0.389888</v>
      </c>
      <c r="S143" s="4">
        <v>-0.437008</v>
      </c>
      <c r="T143" s="4">
        <v>2.27809</v>
      </c>
      <c r="U143" s="4">
        <v>0.284209</v>
      </c>
      <c r="V143" s="1">
        <f t="shared" si="9"/>
        <v>0.606883189999992</v>
      </c>
      <c r="W143" s="1">
        <f t="shared" si="10"/>
        <v>0.603059175599981</v>
      </c>
      <c r="X143" s="1">
        <v>1.2649985779894</v>
      </c>
      <c r="Y143" s="1">
        <f t="shared" si="11"/>
        <v>0.809031926746982</v>
      </c>
      <c r="Z143" s="1">
        <v>0.6255</v>
      </c>
    </row>
    <row r="144" spans="1:26">
      <c r="A144" s="2">
        <v>143</v>
      </c>
      <c r="B144" s="3">
        <v>85.400791</v>
      </c>
      <c r="C144" s="3">
        <v>44.353961</v>
      </c>
      <c r="D144" s="4">
        <v>0.507045</v>
      </c>
      <c r="E144" s="4">
        <f t="shared" si="8"/>
        <v>0.97324265</v>
      </c>
      <c r="F144" s="4">
        <v>0.0993</v>
      </c>
      <c r="G144" s="4">
        <v>0.0982</v>
      </c>
      <c r="H144" s="4">
        <v>0.1332</v>
      </c>
      <c r="I144" s="4">
        <v>0.1576</v>
      </c>
      <c r="J144" s="4">
        <v>0.3458</v>
      </c>
      <c r="K144" s="4">
        <v>0.302</v>
      </c>
      <c r="L144" s="4">
        <v>0.2228</v>
      </c>
      <c r="M144" s="4">
        <v>0.124404</v>
      </c>
      <c r="N144" s="4">
        <v>0.144887</v>
      </c>
      <c r="O144" s="4">
        <v>0.402688</v>
      </c>
      <c r="P144" s="4">
        <v>0.206349</v>
      </c>
      <c r="Q144" s="4">
        <v>0.1882</v>
      </c>
      <c r="R144" s="4">
        <v>0.373858</v>
      </c>
      <c r="S144" s="4">
        <v>-0.443841</v>
      </c>
      <c r="T144" s="4">
        <v>2.19416</v>
      </c>
      <c r="U144" s="4">
        <v>0.281343</v>
      </c>
      <c r="V144" s="1">
        <f t="shared" si="9"/>
        <v>0.564912520000009</v>
      </c>
      <c r="W144" s="1">
        <f t="shared" si="10"/>
        <v>0.5620628076</v>
      </c>
      <c r="X144" s="1">
        <v>1.45272480417879</v>
      </c>
      <c r="Y144" s="1">
        <f t="shared" si="11"/>
        <v>0.838413450488952</v>
      </c>
      <c r="Z144" s="1">
        <v>0.507045</v>
      </c>
    </row>
    <row r="145" spans="1:26">
      <c r="A145" s="2">
        <v>144</v>
      </c>
      <c r="B145" s="3">
        <v>85.35145</v>
      </c>
      <c r="C145" s="3">
        <v>44.351079</v>
      </c>
      <c r="D145" s="4">
        <v>0.7605</v>
      </c>
      <c r="E145" s="4">
        <f t="shared" si="8"/>
        <v>1.269785</v>
      </c>
      <c r="F145" s="4">
        <v>0.1117</v>
      </c>
      <c r="G145" s="4">
        <v>0.1029</v>
      </c>
      <c r="H145" s="4">
        <v>0.1315</v>
      </c>
      <c r="I145" s="4">
        <v>0.1494</v>
      </c>
      <c r="J145" s="4">
        <v>0.3385</v>
      </c>
      <c r="K145" s="4">
        <v>0.2593</v>
      </c>
      <c r="L145" s="4">
        <v>0.1724</v>
      </c>
      <c r="M145" s="4">
        <v>0.123989</v>
      </c>
      <c r="N145" s="4">
        <v>0.140165</v>
      </c>
      <c r="O145" s="4">
        <v>0.392677</v>
      </c>
      <c r="P145" s="4">
        <v>0.199029</v>
      </c>
      <c r="Q145" s="4">
        <v>0.1891</v>
      </c>
      <c r="R145" s="4">
        <v>0.387579</v>
      </c>
      <c r="S145" s="4">
        <v>-0.440426</v>
      </c>
      <c r="T145" s="4">
        <v>2.26573</v>
      </c>
      <c r="U145" s="4">
        <v>0.287124</v>
      </c>
      <c r="V145" s="1">
        <f t="shared" si="9"/>
        <v>0.584130610000004</v>
      </c>
      <c r="W145" s="1">
        <f t="shared" si="10"/>
        <v>0.580454943799992</v>
      </c>
      <c r="X145" s="1">
        <v>1.28428361513793</v>
      </c>
      <c r="Y145" s="1">
        <f t="shared" si="11"/>
        <v>0.799327422434412</v>
      </c>
      <c r="Z145" s="1">
        <v>0.7605</v>
      </c>
    </row>
    <row r="146" spans="1:26">
      <c r="A146" s="2">
        <v>145</v>
      </c>
      <c r="B146" s="3">
        <v>85.302415</v>
      </c>
      <c r="C146" s="3">
        <v>44.346998</v>
      </c>
      <c r="D146" s="4">
        <v>0.4593</v>
      </c>
      <c r="E146" s="4">
        <f t="shared" si="8"/>
        <v>0.917381</v>
      </c>
      <c r="F146" s="4">
        <v>0.1223</v>
      </c>
      <c r="G146" s="4">
        <v>0.114</v>
      </c>
      <c r="H146" s="4">
        <v>0.1423</v>
      </c>
      <c r="I146" s="4">
        <v>0.16</v>
      </c>
      <c r="J146" s="4">
        <v>0.3504</v>
      </c>
      <c r="K146" s="4">
        <v>0.2683</v>
      </c>
      <c r="L146" s="4">
        <v>0.1794</v>
      </c>
      <c r="M146" s="4">
        <v>0.135056</v>
      </c>
      <c r="N146" s="4">
        <v>0.150891</v>
      </c>
      <c r="O146" s="4">
        <v>0.410645</v>
      </c>
      <c r="P146" s="4">
        <v>0.214124</v>
      </c>
      <c r="Q146" s="4">
        <v>0.1904</v>
      </c>
      <c r="R146" s="4">
        <v>0.373041</v>
      </c>
      <c r="S146" s="4">
        <v>-0.422367</v>
      </c>
      <c r="T146" s="4">
        <v>2.19</v>
      </c>
      <c r="U146" s="4">
        <v>0.28266</v>
      </c>
      <c r="V146" s="1">
        <f t="shared" si="9"/>
        <v>0.57003965999998</v>
      </c>
      <c r="W146" s="1">
        <f t="shared" si="10"/>
        <v>0.567236122200001</v>
      </c>
      <c r="X146" s="1">
        <v>1.46586536751483</v>
      </c>
      <c r="Y146" s="1">
        <f t="shared" si="11"/>
        <v>0.84603405259044</v>
      </c>
      <c r="Z146" s="1">
        <v>0.4593</v>
      </c>
    </row>
    <row r="147" spans="1:26">
      <c r="A147" s="2">
        <v>146</v>
      </c>
      <c r="B147" s="3">
        <v>85.294995</v>
      </c>
      <c r="C147" s="3">
        <v>44.384889</v>
      </c>
      <c r="D147" s="4">
        <v>0.609</v>
      </c>
      <c r="E147" s="4">
        <f t="shared" si="8"/>
        <v>1.09253</v>
      </c>
      <c r="F147" s="4">
        <v>0.0789</v>
      </c>
      <c r="G147" s="4">
        <v>0.0715</v>
      </c>
      <c r="H147" s="4">
        <v>0.0977</v>
      </c>
      <c r="I147" s="4">
        <v>0.1225</v>
      </c>
      <c r="J147" s="4">
        <v>0.2586</v>
      </c>
      <c r="K147" s="4">
        <v>0.2349</v>
      </c>
      <c r="L147" s="4">
        <v>0.169</v>
      </c>
      <c r="M147" s="4">
        <v>0.0935882</v>
      </c>
      <c r="N147" s="4">
        <v>0.109399</v>
      </c>
      <c r="O147" s="4">
        <v>0.302366</v>
      </c>
      <c r="P147" s="4">
        <v>0.156689</v>
      </c>
      <c r="Q147" s="4">
        <v>0.1361</v>
      </c>
      <c r="R147" s="4">
        <v>0.357124</v>
      </c>
      <c r="S147" s="4">
        <v>-0.451586</v>
      </c>
      <c r="T147" s="4">
        <v>2.11102</v>
      </c>
      <c r="U147" s="4">
        <v>0.231699</v>
      </c>
      <c r="V147" s="1">
        <f t="shared" si="9"/>
        <v>0.797532419999998</v>
      </c>
      <c r="W147" s="1">
        <f t="shared" si="10"/>
        <v>0.795567308800003</v>
      </c>
      <c r="X147" s="1">
        <v>1.77390915078206</v>
      </c>
      <c r="Y147" s="1">
        <f t="shared" si="11"/>
        <v>1.09872022560572</v>
      </c>
      <c r="Z147" s="1">
        <v>0.609</v>
      </c>
    </row>
    <row r="148" spans="1:26">
      <c r="A148" s="2">
        <v>147</v>
      </c>
      <c r="B148" s="3">
        <v>85.351203</v>
      </c>
      <c r="C148" s="3">
        <v>44.38323</v>
      </c>
      <c r="D148" s="4">
        <v>0.7455</v>
      </c>
      <c r="E148" s="4">
        <f t="shared" si="8"/>
        <v>1.252235</v>
      </c>
      <c r="F148" s="4">
        <v>0.0901</v>
      </c>
      <c r="G148" s="4">
        <v>0.0816</v>
      </c>
      <c r="H148" s="4">
        <v>0.1122</v>
      </c>
      <c r="I148" s="4">
        <v>0.1159</v>
      </c>
      <c r="J148" s="4">
        <v>0.2907</v>
      </c>
      <c r="K148" s="4">
        <v>0.2159</v>
      </c>
      <c r="L148" s="4">
        <v>0.1557</v>
      </c>
      <c r="M148" s="4">
        <v>0.0972494</v>
      </c>
      <c r="N148" s="4">
        <v>0.114035</v>
      </c>
      <c r="O148" s="4">
        <v>0.332458</v>
      </c>
      <c r="P148" s="4">
        <v>0.161312</v>
      </c>
      <c r="Q148" s="4">
        <v>0.1748</v>
      </c>
      <c r="R148" s="4">
        <v>0.429907</v>
      </c>
      <c r="S148" s="4">
        <v>-0.443038</v>
      </c>
      <c r="T148" s="4">
        <v>2.5082</v>
      </c>
      <c r="U148" s="4">
        <v>0.289212</v>
      </c>
      <c r="V148" s="1">
        <f t="shared" si="9"/>
        <v>1.98255261999999</v>
      </c>
      <c r="W148" s="1">
        <f t="shared" si="10"/>
        <v>1.97568713939998</v>
      </c>
      <c r="X148" s="1">
        <v>1.14654858342758</v>
      </c>
      <c r="Y148" s="1">
        <f t="shared" si="11"/>
        <v>1.72171103466767</v>
      </c>
      <c r="Z148" s="1">
        <v>0.7455</v>
      </c>
    </row>
    <row r="149" spans="1:26">
      <c r="A149" s="2">
        <v>148</v>
      </c>
      <c r="B149" s="3">
        <v>85.352226</v>
      </c>
      <c r="C149" s="3">
        <v>44.424202</v>
      </c>
      <c r="D149" s="4">
        <v>0.75</v>
      </c>
      <c r="E149" s="4">
        <f t="shared" si="8"/>
        <v>1.2575</v>
      </c>
      <c r="F149" s="4">
        <v>0.0916</v>
      </c>
      <c r="G149" s="4">
        <v>0.079</v>
      </c>
      <c r="H149" s="4">
        <v>0.1072</v>
      </c>
      <c r="I149" s="4">
        <v>0.1188</v>
      </c>
      <c r="J149" s="4">
        <v>0.2495</v>
      </c>
      <c r="K149" s="4">
        <v>0.2137</v>
      </c>
      <c r="L149" s="4">
        <v>0.1544</v>
      </c>
      <c r="M149" s="4">
        <v>0.0968772</v>
      </c>
      <c r="N149" s="4">
        <v>0.112851</v>
      </c>
      <c r="O149" s="4">
        <v>0.296404</v>
      </c>
      <c r="P149" s="4">
        <v>0.160016</v>
      </c>
      <c r="Q149" s="4">
        <v>0.1307</v>
      </c>
      <c r="R149" s="4">
        <v>0.354874</v>
      </c>
      <c r="S149" s="4">
        <v>-0.398935</v>
      </c>
      <c r="T149" s="4">
        <v>2.10017</v>
      </c>
      <c r="U149" s="4">
        <v>0.225786</v>
      </c>
      <c r="V149" s="1">
        <f t="shared" si="9"/>
        <v>0.84911226999998</v>
      </c>
      <c r="W149" s="1">
        <f t="shared" si="10"/>
        <v>0.847256368799975</v>
      </c>
      <c r="X149" s="1">
        <v>1.82010610248005</v>
      </c>
      <c r="Y149" s="1">
        <f t="shared" si="11"/>
        <v>1.14867351009181</v>
      </c>
      <c r="Z149" s="1">
        <v>0.75</v>
      </c>
    </row>
    <row r="150" spans="1:26">
      <c r="A150" s="2">
        <v>149</v>
      </c>
      <c r="B150" s="3">
        <v>85.027721</v>
      </c>
      <c r="C150" s="3">
        <v>44.634002</v>
      </c>
      <c r="D150" s="4">
        <v>11.175</v>
      </c>
      <c r="E150" s="4">
        <f t="shared" si="8"/>
        <v>13.45475</v>
      </c>
      <c r="F150" s="4">
        <v>0.1425</v>
      </c>
      <c r="G150" s="4">
        <v>0.136</v>
      </c>
      <c r="H150" s="4">
        <v>0.1696</v>
      </c>
      <c r="I150" s="4">
        <v>0.1961</v>
      </c>
      <c r="J150" s="4">
        <v>0.3066</v>
      </c>
      <c r="K150" s="4">
        <v>0.275</v>
      </c>
      <c r="L150" s="4">
        <v>0.211</v>
      </c>
      <c r="M150" s="4">
        <v>0.163308</v>
      </c>
      <c r="N150" s="4">
        <v>0.182369</v>
      </c>
      <c r="O150" s="4">
        <v>0.401526</v>
      </c>
      <c r="P150" s="4">
        <v>0.259267</v>
      </c>
      <c r="Q150" s="4">
        <v>0.1105</v>
      </c>
      <c r="R150" s="4">
        <v>0.219813</v>
      </c>
      <c r="S150" s="4">
        <v>-0.287694</v>
      </c>
      <c r="T150" s="4">
        <v>1.56349</v>
      </c>
      <c r="U150" s="4">
        <v>0.165304</v>
      </c>
      <c r="V150" s="1">
        <f t="shared" si="9"/>
        <v>11.02375729</v>
      </c>
      <c r="W150" s="1">
        <f t="shared" si="10"/>
        <v>11.0250643706</v>
      </c>
      <c r="X150" s="1">
        <v>8.2259998204952</v>
      </c>
      <c r="Y150" s="1">
        <f t="shared" si="11"/>
        <v>10.1592122690414</v>
      </c>
      <c r="Z150" s="1">
        <v>11.175</v>
      </c>
    </row>
    <row r="151" spans="1:26">
      <c r="A151" s="2">
        <v>150</v>
      </c>
      <c r="B151" s="3">
        <v>84.981737</v>
      </c>
      <c r="C151" s="3">
        <v>44.655634</v>
      </c>
      <c r="D151" s="4">
        <v>8.55</v>
      </c>
      <c r="E151" s="4">
        <f t="shared" si="8"/>
        <v>10.3835</v>
      </c>
      <c r="F151" s="4">
        <v>0.1161</v>
      </c>
      <c r="G151" s="4">
        <v>0.1109</v>
      </c>
      <c r="H151" s="4">
        <v>0.1571</v>
      </c>
      <c r="I151" s="4">
        <v>0.1825</v>
      </c>
      <c r="J151" s="4">
        <v>0.2683</v>
      </c>
      <c r="K151" s="4">
        <v>0.2605</v>
      </c>
      <c r="L151" s="4">
        <v>0.2089</v>
      </c>
      <c r="M151" s="4">
        <v>0.142265</v>
      </c>
      <c r="N151" s="4">
        <v>0.169324</v>
      </c>
      <c r="O151" s="4">
        <v>0.360516</v>
      </c>
      <c r="P151" s="4">
        <v>0.240804</v>
      </c>
      <c r="Q151" s="4">
        <v>0.0858</v>
      </c>
      <c r="R151" s="4">
        <v>0.190328</v>
      </c>
      <c r="S151" s="4">
        <v>-0.261401</v>
      </c>
      <c r="T151" s="4">
        <v>1.47014</v>
      </c>
      <c r="U151" s="4">
        <v>0.13536</v>
      </c>
      <c r="V151" s="1">
        <f t="shared" si="9"/>
        <v>14.71557354</v>
      </c>
      <c r="W151" s="1">
        <f t="shared" si="10"/>
        <v>14.7168662936</v>
      </c>
      <c r="X151" s="1">
        <v>17.3893972027417</v>
      </c>
      <c r="Y151" s="1">
        <f t="shared" si="11"/>
        <v>15.5426740887882</v>
      </c>
      <c r="Z151" s="1">
        <v>8.55</v>
      </c>
    </row>
    <row r="152" spans="1:26">
      <c r="A152" s="2">
        <v>151</v>
      </c>
      <c r="B152" s="3">
        <v>86.163388</v>
      </c>
      <c r="C152" s="3">
        <v>44.364985</v>
      </c>
      <c r="D152" s="4">
        <v>0.53325</v>
      </c>
      <c r="E152" s="4">
        <f t="shared" si="8"/>
        <v>1.0039025</v>
      </c>
      <c r="F152" s="4">
        <v>0.0964</v>
      </c>
      <c r="G152" s="4">
        <v>0.0875</v>
      </c>
      <c r="H152" s="4">
        <v>0.1069</v>
      </c>
      <c r="I152" s="4">
        <v>0.1166</v>
      </c>
      <c r="J152" s="4">
        <v>0.2744</v>
      </c>
      <c r="K152" s="4">
        <v>0.1715</v>
      </c>
      <c r="L152" s="4">
        <v>0.1233</v>
      </c>
      <c r="M152" s="4">
        <v>0.101007</v>
      </c>
      <c r="N152" s="4">
        <v>0.111645</v>
      </c>
      <c r="O152" s="4">
        <v>0.316731</v>
      </c>
      <c r="P152" s="4">
        <v>0.158187</v>
      </c>
      <c r="Q152" s="4">
        <v>0.1578</v>
      </c>
      <c r="R152" s="4">
        <v>0.403581</v>
      </c>
      <c r="S152" s="4">
        <v>-0.439287</v>
      </c>
      <c r="T152" s="4">
        <v>2.35334</v>
      </c>
      <c r="U152" s="4">
        <v>0.265657</v>
      </c>
      <c r="V152" s="1">
        <f t="shared" si="9"/>
        <v>0.862355120000005</v>
      </c>
      <c r="W152" s="1">
        <f t="shared" si="10"/>
        <v>0.857593586200011</v>
      </c>
      <c r="X152" s="1">
        <v>1.19003219677539</v>
      </c>
      <c r="Y152" s="1">
        <f t="shared" si="11"/>
        <v>0.962017830520286</v>
      </c>
      <c r="Z152" s="1">
        <v>0.53325</v>
      </c>
    </row>
    <row r="153" spans="1:26">
      <c r="A153" s="2">
        <v>152</v>
      </c>
      <c r="B153" s="3">
        <v>86.162472</v>
      </c>
      <c r="C153" s="3">
        <v>44.335065</v>
      </c>
      <c r="D153" s="4">
        <v>0.5955</v>
      </c>
      <c r="E153" s="4">
        <f t="shared" si="8"/>
        <v>1.076735</v>
      </c>
      <c r="F153" s="4">
        <v>0.1003</v>
      </c>
      <c r="G153" s="4">
        <v>0.0915</v>
      </c>
      <c r="H153" s="4">
        <v>0.1216</v>
      </c>
      <c r="I153" s="4">
        <v>0.15</v>
      </c>
      <c r="J153" s="4">
        <v>0.2934</v>
      </c>
      <c r="K153" s="4">
        <v>0.2699</v>
      </c>
      <c r="L153" s="4">
        <v>0.1926</v>
      </c>
      <c r="M153" s="4">
        <v>0.117154</v>
      </c>
      <c r="N153" s="4">
        <v>0.135056</v>
      </c>
      <c r="O153" s="4">
        <v>0.351241</v>
      </c>
      <c r="P153" s="4">
        <v>0.193097</v>
      </c>
      <c r="Q153" s="4">
        <v>0.1434</v>
      </c>
      <c r="R153" s="4">
        <v>0.32341</v>
      </c>
      <c r="S153" s="4">
        <v>-0.413976</v>
      </c>
      <c r="T153" s="4">
        <v>1.956</v>
      </c>
      <c r="U153" s="4">
        <v>0.228005</v>
      </c>
      <c r="V153" s="1">
        <f t="shared" si="9"/>
        <v>2.0370806</v>
      </c>
      <c r="W153" s="1">
        <f t="shared" si="10"/>
        <v>2.036528222</v>
      </c>
      <c r="X153" s="1">
        <v>2.2032311856497</v>
      </c>
      <c r="Y153" s="1">
        <f t="shared" si="11"/>
        <v>2.0882567093027</v>
      </c>
      <c r="Z153" s="1">
        <v>0.5955</v>
      </c>
    </row>
    <row r="154" spans="1:26">
      <c r="A154" s="2">
        <v>153</v>
      </c>
      <c r="B154" s="3">
        <v>86.315716</v>
      </c>
      <c r="C154" s="3">
        <v>44.928885</v>
      </c>
      <c r="D154" s="4">
        <v>1.1235</v>
      </c>
      <c r="E154" s="4">
        <f t="shared" si="8"/>
        <v>1.694495</v>
      </c>
      <c r="F154" s="4">
        <v>0.0968</v>
      </c>
      <c r="G154" s="4">
        <v>0.0938</v>
      </c>
      <c r="H154" s="4">
        <v>0.1399</v>
      </c>
      <c r="I154" s="4">
        <v>0.166</v>
      </c>
      <c r="J154" s="4">
        <v>0.2934</v>
      </c>
      <c r="K154" s="4">
        <v>0.2637</v>
      </c>
      <c r="L154" s="4">
        <v>0.2064</v>
      </c>
      <c r="M154" s="4">
        <v>0.124783</v>
      </c>
      <c r="N154" s="4">
        <v>0.152392</v>
      </c>
      <c r="O154" s="4">
        <v>0.364982</v>
      </c>
      <c r="P154" s="4">
        <v>0.21709</v>
      </c>
      <c r="Q154" s="4">
        <v>0.1274</v>
      </c>
      <c r="R154" s="4">
        <v>0.277318</v>
      </c>
      <c r="S154" s="4">
        <v>-0.354258</v>
      </c>
      <c r="T154" s="4">
        <v>1.76747</v>
      </c>
      <c r="U154" s="4">
        <v>0.199187</v>
      </c>
      <c r="V154" s="1">
        <f t="shared" si="9"/>
        <v>5.17720441</v>
      </c>
      <c r="W154" s="1">
        <f t="shared" si="10"/>
        <v>5.1778906536</v>
      </c>
      <c r="X154" s="1">
        <v>4.0998242310738</v>
      </c>
      <c r="Y154" s="1">
        <f t="shared" si="11"/>
        <v>4.84434156021243</v>
      </c>
      <c r="Z154" s="1">
        <v>1.1235</v>
      </c>
    </row>
    <row r="155" spans="1:26">
      <c r="A155" s="2">
        <v>154</v>
      </c>
      <c r="B155" s="3">
        <v>86.227131</v>
      </c>
      <c r="C155" s="3">
        <v>44.721193</v>
      </c>
      <c r="D155" s="4">
        <v>0.8475</v>
      </c>
      <c r="E155" s="4">
        <f t="shared" si="8"/>
        <v>1.371575</v>
      </c>
      <c r="F155" s="4">
        <v>0.0744</v>
      </c>
      <c r="G155" s="4">
        <v>0.067</v>
      </c>
      <c r="H155" s="4">
        <v>0.1042</v>
      </c>
      <c r="I155" s="4">
        <v>0.1168</v>
      </c>
      <c r="J155" s="4">
        <v>0.2552</v>
      </c>
      <c r="K155" s="4">
        <v>0.2235</v>
      </c>
      <c r="L155" s="4">
        <v>0.1699</v>
      </c>
      <c r="M155" s="4">
        <v>0.0884624</v>
      </c>
      <c r="N155" s="4">
        <v>0.11032</v>
      </c>
      <c r="O155" s="4">
        <v>0.299378</v>
      </c>
      <c r="P155" s="4">
        <v>0.156524</v>
      </c>
      <c r="Q155" s="4">
        <v>0.1384</v>
      </c>
      <c r="R155" s="4">
        <v>0.372043</v>
      </c>
      <c r="S155" s="4">
        <v>-0.420145</v>
      </c>
      <c r="T155" s="4">
        <v>2.18493</v>
      </c>
      <c r="U155" s="4">
        <v>0.238073</v>
      </c>
      <c r="V155" s="1">
        <f t="shared" si="9"/>
        <v>0.577020049999989</v>
      </c>
      <c r="W155" s="1">
        <f t="shared" si="10"/>
        <v>0.574272572599995</v>
      </c>
      <c r="X155" s="1">
        <v>1.48240142616949</v>
      </c>
      <c r="Y155" s="1">
        <f t="shared" si="11"/>
        <v>0.855988135010385</v>
      </c>
      <c r="Z155" s="1">
        <v>0.8475</v>
      </c>
    </row>
    <row r="156" spans="1:26">
      <c r="A156" s="2">
        <v>155</v>
      </c>
      <c r="B156" s="3">
        <v>85.243895</v>
      </c>
      <c r="C156" s="3">
        <v>44.357892</v>
      </c>
      <c r="D156" s="4">
        <v>0.8265</v>
      </c>
      <c r="E156" s="4">
        <f t="shared" si="8"/>
        <v>1.347005</v>
      </c>
      <c r="F156" s="4">
        <v>0.1007</v>
      </c>
      <c r="G156" s="4">
        <v>0.0934</v>
      </c>
      <c r="H156" s="4">
        <v>0.1117</v>
      </c>
      <c r="I156" s="4">
        <v>0.1218</v>
      </c>
      <c r="J156" s="4">
        <v>0.2391</v>
      </c>
      <c r="K156" s="4">
        <v>0.1861</v>
      </c>
      <c r="L156" s="4">
        <v>0.1362</v>
      </c>
      <c r="M156" s="4">
        <v>0.106659</v>
      </c>
      <c r="N156" s="4">
        <v>0.116641</v>
      </c>
      <c r="O156" s="4">
        <v>0.290656</v>
      </c>
      <c r="P156" s="4">
        <v>0.165264</v>
      </c>
      <c r="Q156" s="4">
        <v>0.1173</v>
      </c>
      <c r="R156" s="4">
        <v>0.325021</v>
      </c>
      <c r="S156" s="4">
        <v>-0.36317</v>
      </c>
      <c r="T156" s="4">
        <v>1.96305</v>
      </c>
      <c r="U156" s="4">
        <v>0.204379</v>
      </c>
      <c r="V156" s="1">
        <f t="shared" si="9"/>
        <v>1.95576940999999</v>
      </c>
      <c r="W156" s="1">
        <f t="shared" si="10"/>
        <v>1.95516010819999</v>
      </c>
      <c r="X156" s="1">
        <v>2.19016952975737</v>
      </c>
      <c r="Y156" s="1">
        <f t="shared" si="11"/>
        <v>2.02802671533065</v>
      </c>
      <c r="Z156" s="1">
        <v>0.8265</v>
      </c>
    </row>
    <row r="157" spans="1:26">
      <c r="A157" s="2">
        <v>156</v>
      </c>
      <c r="B157" s="3">
        <v>85.247391</v>
      </c>
      <c r="C157" s="3">
        <v>44.428078</v>
      </c>
      <c r="D157" s="4">
        <v>1.518</v>
      </c>
      <c r="E157" s="4">
        <f t="shared" si="8"/>
        <v>2.15606</v>
      </c>
      <c r="F157" s="4">
        <v>0.1217</v>
      </c>
      <c r="G157" s="4">
        <v>0.1147</v>
      </c>
      <c r="H157" s="4">
        <v>0.1439</v>
      </c>
      <c r="I157" s="4">
        <v>0.1596</v>
      </c>
      <c r="J157" s="4">
        <v>0.2851</v>
      </c>
      <c r="K157" s="4">
        <v>0.256</v>
      </c>
      <c r="L157" s="4">
        <v>0.185</v>
      </c>
      <c r="M157" s="4">
        <v>0.1353</v>
      </c>
      <c r="N157" s="4">
        <v>0.151547</v>
      </c>
      <c r="O157" s="4">
        <v>0.357017</v>
      </c>
      <c r="P157" s="4">
        <v>0.214894</v>
      </c>
      <c r="Q157" s="4">
        <v>0.1255</v>
      </c>
      <c r="R157" s="4">
        <v>0.282213</v>
      </c>
      <c r="S157" s="4">
        <v>-0.329138</v>
      </c>
      <c r="T157" s="4">
        <v>1.78634</v>
      </c>
      <c r="U157" s="4">
        <v>0.19927</v>
      </c>
      <c r="V157" s="1">
        <f t="shared" si="9"/>
        <v>4.77257444</v>
      </c>
      <c r="W157" s="1">
        <f t="shared" si="10"/>
        <v>4.7731632406</v>
      </c>
      <c r="X157" s="1">
        <v>1.51278816445771</v>
      </c>
      <c r="Y157" s="1">
        <f t="shared" si="11"/>
        <v>3.76494166185632</v>
      </c>
      <c r="Z157" s="1">
        <v>1.518</v>
      </c>
    </row>
    <row r="158" spans="1:26">
      <c r="A158" s="2">
        <v>157</v>
      </c>
      <c r="B158" s="3">
        <v>85.247921</v>
      </c>
      <c r="C158" s="3">
        <v>44.466707</v>
      </c>
      <c r="D158" s="4">
        <v>7.245</v>
      </c>
      <c r="E158" s="4">
        <f t="shared" si="8"/>
        <v>8.85665</v>
      </c>
      <c r="F158" s="4">
        <v>0.1198</v>
      </c>
      <c r="G158" s="4">
        <v>0.1102</v>
      </c>
      <c r="H158" s="4">
        <v>0.1334</v>
      </c>
      <c r="I158" s="4">
        <v>0.1564</v>
      </c>
      <c r="J158" s="4">
        <v>0.3135</v>
      </c>
      <c r="K158" s="4">
        <v>0.2619</v>
      </c>
      <c r="L158" s="4">
        <v>0.1716</v>
      </c>
      <c r="M158" s="4">
        <v>0.131283</v>
      </c>
      <c r="N158" s="4">
        <v>0.144443</v>
      </c>
      <c r="O158" s="4">
        <v>0.374885</v>
      </c>
      <c r="P158" s="4">
        <v>0.205564</v>
      </c>
      <c r="Q158" s="4">
        <v>0.1571</v>
      </c>
      <c r="R158" s="4">
        <v>0.334326</v>
      </c>
      <c r="S158" s="4">
        <v>-0.402998</v>
      </c>
      <c r="T158" s="4">
        <v>2.00448</v>
      </c>
      <c r="U158" s="4">
        <v>0.242963</v>
      </c>
      <c r="V158" s="1">
        <f t="shared" si="9"/>
        <v>1.52995907999999</v>
      </c>
      <c r="W158" s="1">
        <f t="shared" si="10"/>
        <v>1.52899998119999</v>
      </c>
      <c r="X158" s="1">
        <v>2.12129638224007</v>
      </c>
      <c r="Y158" s="1">
        <f t="shared" si="11"/>
        <v>1.71245061375437</v>
      </c>
      <c r="Z158" s="1">
        <v>7.245</v>
      </c>
    </row>
    <row r="159" spans="1:26">
      <c r="A159" s="2">
        <v>158</v>
      </c>
      <c r="B159" s="3">
        <v>85.025296</v>
      </c>
      <c r="C159" s="3">
        <v>44.652887</v>
      </c>
      <c r="D159" s="4">
        <v>6.51</v>
      </c>
      <c r="E159" s="4">
        <f t="shared" si="8"/>
        <v>7.9967</v>
      </c>
      <c r="F159" s="4">
        <v>0.1306</v>
      </c>
      <c r="G159" s="4">
        <v>0.1286</v>
      </c>
      <c r="H159" s="4">
        <v>0.1593</v>
      </c>
      <c r="I159" s="4">
        <v>0.1877</v>
      </c>
      <c r="J159" s="4">
        <v>0.3435</v>
      </c>
      <c r="K159" s="4">
        <v>0.2838</v>
      </c>
      <c r="L159" s="4">
        <v>0.2013</v>
      </c>
      <c r="M159" s="4">
        <v>0.155365</v>
      </c>
      <c r="N159" s="4">
        <v>0.172918</v>
      </c>
      <c r="O159" s="4">
        <v>0.422611</v>
      </c>
      <c r="P159" s="4">
        <v>0.246186</v>
      </c>
      <c r="Q159" s="4">
        <v>0.1558</v>
      </c>
      <c r="R159" s="4">
        <v>0.293298</v>
      </c>
      <c r="S159" s="4">
        <v>-0.366348</v>
      </c>
      <c r="T159" s="4">
        <v>1.83005</v>
      </c>
      <c r="U159" s="4">
        <v>0.226629</v>
      </c>
      <c r="V159" s="1">
        <f t="shared" si="9"/>
        <v>3.91665743</v>
      </c>
      <c r="W159" s="1">
        <f t="shared" si="10"/>
        <v>3.91699662159999</v>
      </c>
      <c r="X159" s="1">
        <v>3.40099697879316</v>
      </c>
      <c r="Y159" s="1">
        <f t="shared" si="11"/>
        <v>3.75734341581386</v>
      </c>
      <c r="Z159" s="1">
        <v>6.51</v>
      </c>
    </row>
    <row r="160" spans="1:26">
      <c r="A160" s="2">
        <v>159</v>
      </c>
      <c r="B160" s="3">
        <v>85.078125</v>
      </c>
      <c r="C160" s="3">
        <v>44.653024</v>
      </c>
      <c r="D160" s="4">
        <v>0.9315</v>
      </c>
      <c r="E160" s="4">
        <f t="shared" si="8"/>
        <v>1.469855</v>
      </c>
      <c r="F160" s="4">
        <v>0.1007</v>
      </c>
      <c r="G160" s="4">
        <v>0.0939</v>
      </c>
      <c r="H160" s="4">
        <v>0.1202</v>
      </c>
      <c r="I160" s="4">
        <v>0.1408</v>
      </c>
      <c r="J160" s="4">
        <v>0.3247</v>
      </c>
      <c r="K160" s="4">
        <v>0.2627</v>
      </c>
      <c r="L160" s="4">
        <v>0.1723</v>
      </c>
      <c r="M160" s="4">
        <v>0.114983</v>
      </c>
      <c r="N160" s="4">
        <v>0.130093</v>
      </c>
      <c r="O160" s="4">
        <v>0.373768</v>
      </c>
      <c r="P160" s="4">
        <v>0.185129</v>
      </c>
      <c r="Q160" s="4">
        <v>0.1839</v>
      </c>
      <c r="R160" s="4">
        <v>0.395059</v>
      </c>
      <c r="S160" s="4">
        <v>-0.459654</v>
      </c>
      <c r="T160" s="4">
        <v>2.30611</v>
      </c>
      <c r="U160" s="4">
        <v>0.285707</v>
      </c>
      <c r="V160" s="1">
        <f t="shared" si="9"/>
        <v>0.678823829999986</v>
      </c>
      <c r="W160" s="1">
        <f t="shared" si="10"/>
        <v>0.674657531799994</v>
      </c>
      <c r="X160" s="1">
        <v>1.22957027536909</v>
      </c>
      <c r="Y160" s="1">
        <f t="shared" si="11"/>
        <v>0.847658903542406</v>
      </c>
      <c r="Z160" s="1">
        <v>0.9315</v>
      </c>
    </row>
    <row r="161" spans="1:26">
      <c r="A161" s="2">
        <v>160</v>
      </c>
      <c r="B161" s="3">
        <v>85.956928</v>
      </c>
      <c r="C161" s="3">
        <v>45.159124</v>
      </c>
      <c r="D161" s="4">
        <v>2.5035</v>
      </c>
      <c r="E161" s="4">
        <f t="shared" si="8"/>
        <v>3.309095</v>
      </c>
      <c r="F161" s="4">
        <v>0.1122</v>
      </c>
      <c r="G161" s="4">
        <v>0.1071</v>
      </c>
      <c r="H161" s="4">
        <v>0.1536</v>
      </c>
      <c r="I161" s="4">
        <v>0.1877</v>
      </c>
      <c r="J161" s="4">
        <v>0.3437</v>
      </c>
      <c r="K161" s="4">
        <v>0.3088</v>
      </c>
      <c r="L161" s="4">
        <v>0.22</v>
      </c>
      <c r="M161" s="4">
        <v>0.141784</v>
      </c>
      <c r="N161" s="4">
        <v>0.169796</v>
      </c>
      <c r="O161" s="4">
        <v>0.420659</v>
      </c>
      <c r="P161" s="4">
        <v>0.242537</v>
      </c>
      <c r="Q161" s="4">
        <v>0.156</v>
      </c>
      <c r="R161" s="4">
        <v>0.293564</v>
      </c>
      <c r="S161" s="4">
        <v>-0.382264</v>
      </c>
      <c r="T161" s="4">
        <v>1.83111</v>
      </c>
      <c r="U161" s="4">
        <v>0.226876</v>
      </c>
      <c r="V161" s="1">
        <f t="shared" si="9"/>
        <v>3.89680512999999</v>
      </c>
      <c r="W161" s="1">
        <f t="shared" si="10"/>
        <v>3.89713800280001</v>
      </c>
      <c r="X161" s="1">
        <v>3.28249022435168</v>
      </c>
      <c r="Y161" s="1">
        <f t="shared" si="11"/>
        <v>3.70698785676165</v>
      </c>
      <c r="Z161" s="1">
        <v>2.5035</v>
      </c>
    </row>
    <row r="162" spans="1:26">
      <c r="A162" s="2">
        <v>161</v>
      </c>
      <c r="B162" s="3">
        <v>86.073565</v>
      </c>
      <c r="C162" s="3">
        <v>45.057459</v>
      </c>
      <c r="D162" s="4">
        <v>2.982</v>
      </c>
      <c r="E162" s="4">
        <f t="shared" si="8"/>
        <v>3.86894</v>
      </c>
      <c r="F162" s="4">
        <v>0.133</v>
      </c>
      <c r="G162" s="4">
        <v>0.1279</v>
      </c>
      <c r="H162" s="4">
        <v>0.1617</v>
      </c>
      <c r="I162" s="4">
        <v>0.1904</v>
      </c>
      <c r="J162" s="4">
        <v>0.3575</v>
      </c>
      <c r="K162" s="4">
        <v>0.2843</v>
      </c>
      <c r="L162" s="4">
        <v>0.192</v>
      </c>
      <c r="M162" s="4">
        <v>0.156052</v>
      </c>
      <c r="N162" s="4">
        <v>0.175464</v>
      </c>
      <c r="O162" s="4">
        <v>0.436125</v>
      </c>
      <c r="P162" s="4">
        <v>0.249798</v>
      </c>
      <c r="Q162" s="4">
        <v>0.1671</v>
      </c>
      <c r="R162" s="4">
        <v>0.304983</v>
      </c>
      <c r="S162" s="4">
        <v>-0.377119</v>
      </c>
      <c r="T162" s="4">
        <v>1.87763</v>
      </c>
      <c r="U162" s="4">
        <v>0.239193</v>
      </c>
      <c r="V162" s="1">
        <f t="shared" si="9"/>
        <v>3.10730374999999</v>
      </c>
      <c r="W162" s="1">
        <f t="shared" si="10"/>
        <v>3.10733530059998</v>
      </c>
      <c r="X162" s="1">
        <v>2.49642995109878</v>
      </c>
      <c r="Y162" s="1">
        <f t="shared" si="11"/>
        <v>2.91844707727735</v>
      </c>
      <c r="Z162" s="1">
        <v>2.982</v>
      </c>
    </row>
    <row r="163" spans="1:26">
      <c r="A163" s="2">
        <v>162</v>
      </c>
      <c r="B163" s="3">
        <v>86.104798</v>
      </c>
      <c r="C163" s="3">
        <v>45.031121</v>
      </c>
      <c r="D163" s="4">
        <v>1.968</v>
      </c>
      <c r="E163" s="4">
        <f t="shared" si="8"/>
        <v>2.68256</v>
      </c>
      <c r="F163" s="4">
        <v>0.0959</v>
      </c>
      <c r="G163" s="4">
        <v>0.0927</v>
      </c>
      <c r="H163" s="4">
        <v>0.1294</v>
      </c>
      <c r="I163" s="4">
        <v>0.1529</v>
      </c>
      <c r="J163" s="4">
        <v>0.3006</v>
      </c>
      <c r="K163" s="4">
        <v>0.273</v>
      </c>
      <c r="L163" s="4">
        <v>0.2087</v>
      </c>
      <c r="M163" s="4">
        <v>0.119054</v>
      </c>
      <c r="N163" s="4">
        <v>0.14066</v>
      </c>
      <c r="O163" s="4">
        <v>0.361224</v>
      </c>
      <c r="P163" s="4">
        <v>0.200307</v>
      </c>
      <c r="Q163" s="4">
        <v>0.1477</v>
      </c>
      <c r="R163" s="4">
        <v>0.325689</v>
      </c>
      <c r="S163" s="4">
        <v>-0.39814</v>
      </c>
      <c r="T163" s="4">
        <v>1.96599</v>
      </c>
      <c r="U163" s="4">
        <v>0.232354</v>
      </c>
      <c r="V163" s="1">
        <f t="shared" si="9"/>
        <v>1.92308655</v>
      </c>
      <c r="W163" s="1">
        <f t="shared" si="10"/>
        <v>1.92245314979999</v>
      </c>
      <c r="X163" s="1">
        <v>2.18503606566386</v>
      </c>
      <c r="Y163" s="1">
        <f t="shared" si="11"/>
        <v>2.00385303849107</v>
      </c>
      <c r="Z163" s="1">
        <v>1.968</v>
      </c>
    </row>
    <row r="164" spans="1:26">
      <c r="A164" s="2">
        <v>163</v>
      </c>
      <c r="B164" s="3">
        <v>86.011984</v>
      </c>
      <c r="C164" s="3">
        <v>44.998914</v>
      </c>
      <c r="D164" s="4">
        <v>1.482</v>
      </c>
      <c r="E164" s="4">
        <f t="shared" si="8"/>
        <v>2.11394</v>
      </c>
      <c r="F164" s="4">
        <v>0.0722</v>
      </c>
      <c r="G164" s="4">
        <v>0.0718</v>
      </c>
      <c r="H164" s="4">
        <v>0.1199</v>
      </c>
      <c r="I164" s="4">
        <v>0.1543</v>
      </c>
      <c r="J164" s="4">
        <v>0.3051</v>
      </c>
      <c r="K164" s="4">
        <v>0.306</v>
      </c>
      <c r="L164" s="4">
        <v>0.2237</v>
      </c>
      <c r="M164" s="4">
        <v>0.105256</v>
      </c>
      <c r="N164" s="4">
        <v>0.136017</v>
      </c>
      <c r="O164" s="4">
        <v>0.362313</v>
      </c>
      <c r="P164" s="4">
        <v>0.195409</v>
      </c>
      <c r="Q164" s="4">
        <v>0.1508</v>
      </c>
      <c r="R164" s="4">
        <v>0.328254</v>
      </c>
      <c r="S164" s="4">
        <v>-0.435765</v>
      </c>
      <c r="T164" s="4">
        <v>1.97732</v>
      </c>
      <c r="U164" s="4">
        <v>0.235772</v>
      </c>
      <c r="V164" s="1">
        <f t="shared" si="9"/>
        <v>1.80011792000001</v>
      </c>
      <c r="W164" s="1">
        <f t="shared" si="10"/>
        <v>1.7993907748</v>
      </c>
      <c r="X164" s="1">
        <v>2.16639155325623</v>
      </c>
      <c r="Y164" s="1">
        <f t="shared" si="11"/>
        <v>1.91310614285316</v>
      </c>
      <c r="Z164" s="1">
        <v>1.482</v>
      </c>
    </row>
    <row r="165" spans="1:26">
      <c r="A165" s="2">
        <v>164</v>
      </c>
      <c r="B165" s="3">
        <v>86.108599</v>
      </c>
      <c r="C165" s="3">
        <v>44.996344</v>
      </c>
      <c r="D165" s="4">
        <v>2.304</v>
      </c>
      <c r="E165" s="4">
        <f t="shared" si="8"/>
        <v>3.07568</v>
      </c>
      <c r="F165" s="4">
        <v>0.1271</v>
      </c>
      <c r="G165" s="4">
        <v>0.1206</v>
      </c>
      <c r="H165" s="4">
        <v>0.1515</v>
      </c>
      <c r="I165" s="4">
        <v>0.1789</v>
      </c>
      <c r="J165" s="4">
        <v>0.3437</v>
      </c>
      <c r="K165" s="4">
        <v>0.278</v>
      </c>
      <c r="L165" s="4">
        <v>0.1852</v>
      </c>
      <c r="M165" s="4">
        <v>0.146885</v>
      </c>
      <c r="N165" s="4">
        <v>0.164631</v>
      </c>
      <c r="O165" s="4">
        <v>0.416037</v>
      </c>
      <c r="P165" s="4">
        <v>0.23443</v>
      </c>
      <c r="Q165" s="4">
        <v>0.1648</v>
      </c>
      <c r="R165" s="4">
        <v>0.315346</v>
      </c>
      <c r="S165" s="4">
        <v>-0.388126</v>
      </c>
      <c r="T165" s="4">
        <v>1.92119</v>
      </c>
      <c r="U165" s="4">
        <v>0.241737</v>
      </c>
      <c r="V165" s="1">
        <f t="shared" si="9"/>
        <v>2.47369717</v>
      </c>
      <c r="W165" s="1">
        <f t="shared" si="10"/>
        <v>2.47341553919999</v>
      </c>
      <c r="X165" s="1">
        <v>2.29874691175265</v>
      </c>
      <c r="Y165" s="1">
        <f t="shared" si="11"/>
        <v>2.41950787219724</v>
      </c>
      <c r="Z165" s="1">
        <v>2.304</v>
      </c>
    </row>
    <row r="166" spans="1:26">
      <c r="A166" s="2">
        <v>165</v>
      </c>
      <c r="B166" s="3">
        <v>86.151828</v>
      </c>
      <c r="C166" s="3">
        <v>44.983648</v>
      </c>
      <c r="D166" s="4">
        <v>1.1775</v>
      </c>
      <c r="E166" s="4">
        <f t="shared" si="8"/>
        <v>1.757675</v>
      </c>
      <c r="F166" s="4">
        <v>0.0987</v>
      </c>
      <c r="G166" s="4">
        <v>0.0946</v>
      </c>
      <c r="H166" s="4">
        <v>0.1303</v>
      </c>
      <c r="I166" s="4">
        <v>0.1535</v>
      </c>
      <c r="J166" s="4">
        <v>0.3187</v>
      </c>
      <c r="K166" s="4">
        <v>0.2804</v>
      </c>
      <c r="L166" s="4">
        <v>0.2037</v>
      </c>
      <c r="M166" s="4">
        <v>0.120504</v>
      </c>
      <c r="N166" s="4">
        <v>0.141425</v>
      </c>
      <c r="O166" s="4">
        <v>0.376975</v>
      </c>
      <c r="P166" s="4">
        <v>0.201346</v>
      </c>
      <c r="Q166" s="4">
        <v>0.1652</v>
      </c>
      <c r="R166" s="4">
        <v>0.349852</v>
      </c>
      <c r="S166" s="4">
        <v>-0.419599</v>
      </c>
      <c r="T166" s="4">
        <v>2.07622</v>
      </c>
      <c r="U166" s="4">
        <v>0.254886</v>
      </c>
      <c r="V166" s="1">
        <f t="shared" si="9"/>
        <v>0.980740499999998</v>
      </c>
      <c r="W166" s="1">
        <f t="shared" si="10"/>
        <v>0.979120446400003</v>
      </c>
      <c r="X166" s="1">
        <v>1.9176086790608</v>
      </c>
      <c r="Y166" s="1">
        <f t="shared" si="11"/>
        <v>1.26983240995398</v>
      </c>
      <c r="Z166" s="1">
        <v>1.1775</v>
      </c>
    </row>
    <row r="167" spans="1:26">
      <c r="A167" s="2">
        <v>166</v>
      </c>
      <c r="B167" s="3">
        <v>86.060862</v>
      </c>
      <c r="C167" s="3">
        <v>44.954735</v>
      </c>
      <c r="D167" s="4">
        <v>1.68</v>
      </c>
      <c r="E167" s="4">
        <f t="shared" si="8"/>
        <v>2.3456</v>
      </c>
      <c r="F167" s="4">
        <v>0.0902</v>
      </c>
      <c r="G167" s="4">
        <v>0.0869</v>
      </c>
      <c r="H167" s="4">
        <v>0.1178</v>
      </c>
      <c r="I167" s="4">
        <v>0.1327</v>
      </c>
      <c r="J167" s="4">
        <v>0.2938</v>
      </c>
      <c r="K167" s="4">
        <v>0.2437</v>
      </c>
      <c r="L167" s="4">
        <v>0.1634</v>
      </c>
      <c r="M167" s="4">
        <v>0.107385</v>
      </c>
      <c r="N167" s="4">
        <v>0.125028</v>
      </c>
      <c r="O167" s="4">
        <v>0.343227</v>
      </c>
      <c r="P167" s="4">
        <v>0.177443</v>
      </c>
      <c r="Q167" s="4">
        <v>0.1611</v>
      </c>
      <c r="R167" s="4">
        <v>0.377726</v>
      </c>
      <c r="S167" s="4">
        <v>-0.4276</v>
      </c>
      <c r="T167" s="4">
        <v>2.21402</v>
      </c>
      <c r="U167" s="4">
        <v>0.26082</v>
      </c>
      <c r="V167" s="1">
        <f t="shared" si="9"/>
        <v>0.550823939999988</v>
      </c>
      <c r="W167" s="1">
        <f t="shared" si="10"/>
        <v>0.547750737200005</v>
      </c>
      <c r="X167" s="1">
        <v>1.39523610355041</v>
      </c>
      <c r="Y167" s="1">
        <f t="shared" si="11"/>
        <v>0.810829630287156</v>
      </c>
      <c r="Z167" s="1">
        <v>1.68</v>
      </c>
    </row>
    <row r="168" spans="1:26">
      <c r="A168" s="2">
        <v>167</v>
      </c>
      <c r="B168" s="3">
        <v>86.162876</v>
      </c>
      <c r="C168" s="3">
        <v>44.955817</v>
      </c>
      <c r="D168" s="4">
        <v>2.979</v>
      </c>
      <c r="E168" s="4">
        <f t="shared" si="8"/>
        <v>3.86543</v>
      </c>
      <c r="F168" s="4">
        <v>0.0906</v>
      </c>
      <c r="G168" s="4">
        <v>0.0829</v>
      </c>
      <c r="H168" s="4">
        <v>0.1232</v>
      </c>
      <c r="I168" s="4">
        <v>0.1472</v>
      </c>
      <c r="J168" s="4">
        <v>0.3007</v>
      </c>
      <c r="K168" s="4">
        <v>0.2523</v>
      </c>
      <c r="L168" s="4">
        <v>0.1676</v>
      </c>
      <c r="M168" s="4">
        <v>0.110467</v>
      </c>
      <c r="N168" s="4">
        <v>0.134666</v>
      </c>
      <c r="O168" s="4">
        <v>0.356744</v>
      </c>
      <c r="P168" s="4">
        <v>0.191953</v>
      </c>
      <c r="Q168" s="4">
        <v>0.1535</v>
      </c>
      <c r="R168" s="4">
        <v>0.34271</v>
      </c>
      <c r="S168" s="4">
        <v>-0.418731</v>
      </c>
      <c r="T168" s="4">
        <v>2.0428</v>
      </c>
      <c r="U168" s="4">
        <v>0.242905</v>
      </c>
      <c r="V168" s="1">
        <f t="shared" si="9"/>
        <v>1.2074798</v>
      </c>
      <c r="W168" s="1">
        <f t="shared" si="10"/>
        <v>1.20617620199999</v>
      </c>
      <c r="X168" s="1">
        <v>2.03185731998739</v>
      </c>
      <c r="Y168" s="1">
        <f t="shared" si="11"/>
        <v>1.46190194027064</v>
      </c>
      <c r="Z168" s="1">
        <v>2.979</v>
      </c>
    </row>
    <row r="169" spans="1:26">
      <c r="A169" s="2">
        <v>168</v>
      </c>
      <c r="B169" s="3">
        <v>86.211689</v>
      </c>
      <c r="C169" s="3">
        <v>44.956835</v>
      </c>
      <c r="D169" s="4">
        <v>2.454</v>
      </c>
      <c r="E169" s="4">
        <f t="shared" si="8"/>
        <v>3.25118</v>
      </c>
      <c r="F169" s="4">
        <v>0.0831</v>
      </c>
      <c r="G169" s="4">
        <v>0.0748</v>
      </c>
      <c r="H169" s="4">
        <v>0.1112</v>
      </c>
      <c r="I169" s="4">
        <v>0.1201</v>
      </c>
      <c r="J169" s="4">
        <v>0.2363</v>
      </c>
      <c r="K169" s="4">
        <v>0.1869</v>
      </c>
      <c r="L169" s="4">
        <v>0.1507</v>
      </c>
      <c r="M169" s="4">
        <v>0.0947812</v>
      </c>
      <c r="N169" s="4">
        <v>0.115564</v>
      </c>
      <c r="O169" s="4">
        <v>0.287449</v>
      </c>
      <c r="P169" s="4">
        <v>0.163675</v>
      </c>
      <c r="Q169" s="4">
        <v>0.1162</v>
      </c>
      <c r="R169" s="4">
        <v>0.326038</v>
      </c>
      <c r="S169" s="4">
        <v>-0.36</v>
      </c>
      <c r="T169" s="4">
        <v>1.96753</v>
      </c>
      <c r="U169" s="4">
        <v>0.203526</v>
      </c>
      <c r="V169" s="1">
        <f t="shared" si="9"/>
        <v>1.90625715</v>
      </c>
      <c r="W169" s="1">
        <f t="shared" si="10"/>
        <v>1.9056110416</v>
      </c>
      <c r="X169" s="1">
        <v>2.1824048744135</v>
      </c>
      <c r="Y169" s="1">
        <f t="shared" si="11"/>
        <v>1.99140894019116</v>
      </c>
      <c r="Z169" s="1">
        <v>2.454</v>
      </c>
    </row>
    <row r="170" spans="1:26">
      <c r="A170" s="2">
        <v>169</v>
      </c>
      <c r="B170" s="3">
        <v>86.150496</v>
      </c>
      <c r="C170" s="3">
        <v>44.924779</v>
      </c>
      <c r="D170" s="4">
        <v>1.815</v>
      </c>
      <c r="E170" s="4">
        <f t="shared" si="8"/>
        <v>2.50355</v>
      </c>
      <c r="F170" s="4">
        <v>0.0838</v>
      </c>
      <c r="G170" s="4">
        <v>0.0804</v>
      </c>
      <c r="H170" s="4">
        <v>0.119</v>
      </c>
      <c r="I170" s="4">
        <v>0.1546</v>
      </c>
      <c r="J170" s="4">
        <v>0.3431</v>
      </c>
      <c r="K170" s="4">
        <v>0.309</v>
      </c>
      <c r="L170" s="4">
        <v>0.2148</v>
      </c>
      <c r="M170" s="4">
        <v>0.111489</v>
      </c>
      <c r="N170" s="4">
        <v>0.135637</v>
      </c>
      <c r="O170" s="4">
        <v>0.394689</v>
      </c>
      <c r="P170" s="4">
        <v>0.195095</v>
      </c>
      <c r="Q170" s="4">
        <v>0.1885</v>
      </c>
      <c r="R170" s="4">
        <v>0.378742</v>
      </c>
      <c r="S170" s="4">
        <v>-0.48496</v>
      </c>
      <c r="T170" s="4">
        <v>2.21928</v>
      </c>
      <c r="U170" s="4">
        <v>0.283402</v>
      </c>
      <c r="V170" s="1">
        <f t="shared" si="9"/>
        <v>0.54980443999999</v>
      </c>
      <c r="W170" s="1">
        <f t="shared" si="10"/>
        <v>0.546671248399974</v>
      </c>
      <c r="X170" s="1">
        <v>1.38145909397347</v>
      </c>
      <c r="Y170" s="1">
        <f t="shared" si="11"/>
        <v>0.805845158641815</v>
      </c>
      <c r="Z170" s="1">
        <v>1.815</v>
      </c>
    </row>
    <row r="171" spans="1:26">
      <c r="A171" s="2">
        <v>170</v>
      </c>
      <c r="B171" s="3">
        <v>86.223963</v>
      </c>
      <c r="C171" s="3">
        <v>44.920014</v>
      </c>
      <c r="D171" s="4">
        <v>0.6345</v>
      </c>
      <c r="E171" s="4">
        <f t="shared" si="8"/>
        <v>1.122365</v>
      </c>
      <c r="F171" s="4">
        <v>0.0747</v>
      </c>
      <c r="G171" s="4">
        <v>0.0664</v>
      </c>
      <c r="H171" s="4">
        <v>0.0926</v>
      </c>
      <c r="I171" s="4">
        <v>0.1023</v>
      </c>
      <c r="J171" s="4">
        <v>0.244</v>
      </c>
      <c r="K171" s="4">
        <v>0.1799</v>
      </c>
      <c r="L171" s="4">
        <v>0.1291</v>
      </c>
      <c r="M171" s="4">
        <v>0.082418</v>
      </c>
      <c r="N171" s="4">
        <v>0.0973292</v>
      </c>
      <c r="O171" s="4">
        <v>0.280314</v>
      </c>
      <c r="P171" s="4">
        <v>0.137986</v>
      </c>
      <c r="Q171" s="4">
        <v>0.1417</v>
      </c>
      <c r="R171" s="4">
        <v>0.409183</v>
      </c>
      <c r="S171" s="4">
        <v>-0.449792</v>
      </c>
      <c r="T171" s="4">
        <v>2.38514</v>
      </c>
      <c r="U171" s="4">
        <v>0.251152</v>
      </c>
      <c r="V171" s="1">
        <f t="shared" si="9"/>
        <v>1.02950583999997</v>
      </c>
      <c r="W171" s="1">
        <f t="shared" si="10"/>
        <v>1.02433073459997</v>
      </c>
      <c r="X171" s="1">
        <v>1.17340772274506</v>
      </c>
      <c r="Y171" s="1">
        <f t="shared" si="11"/>
        <v>1.0722075715032</v>
      </c>
      <c r="Z171" s="1">
        <v>0.6345</v>
      </c>
    </row>
    <row r="172" spans="1:26">
      <c r="A172" s="2">
        <v>171</v>
      </c>
      <c r="B172" s="3">
        <v>86.318216</v>
      </c>
      <c r="C172" s="3">
        <v>44.913808</v>
      </c>
      <c r="D172" s="4">
        <v>2.2455</v>
      </c>
      <c r="E172" s="4">
        <f t="shared" si="8"/>
        <v>3.007235</v>
      </c>
      <c r="F172" s="4">
        <v>0.0931</v>
      </c>
      <c r="G172" s="4">
        <v>0.0874</v>
      </c>
      <c r="H172" s="4">
        <v>0.1163</v>
      </c>
      <c r="I172" s="4">
        <v>0.1466</v>
      </c>
      <c r="J172" s="4">
        <v>0.32</v>
      </c>
      <c r="K172" s="4">
        <v>0.2644</v>
      </c>
      <c r="L172" s="4">
        <v>0.1796</v>
      </c>
      <c r="M172" s="4">
        <v>0.113194</v>
      </c>
      <c r="N172" s="4">
        <v>0.130574</v>
      </c>
      <c r="O172" s="4">
        <v>0.370698</v>
      </c>
      <c r="P172" s="4">
        <v>0.187129</v>
      </c>
      <c r="Q172" s="4">
        <v>0.1734</v>
      </c>
      <c r="R172" s="4">
        <v>0.371625</v>
      </c>
      <c r="S172" s="4">
        <v>-0.466881</v>
      </c>
      <c r="T172" s="4">
        <v>2.18281</v>
      </c>
      <c r="U172" s="4">
        <v>0.269088</v>
      </c>
      <c r="V172" s="1">
        <f t="shared" si="9"/>
        <v>0.580160289999982</v>
      </c>
      <c r="W172" s="1">
        <f t="shared" si="10"/>
        <v>0.577436188999997</v>
      </c>
      <c r="X172" s="1">
        <v>1.48948491974805</v>
      </c>
      <c r="Y172" s="1">
        <f t="shared" si="11"/>
        <v>0.860355585941228</v>
      </c>
      <c r="Z172" s="1">
        <v>2.2455</v>
      </c>
    </row>
    <row r="173" spans="1:26">
      <c r="A173" s="2">
        <v>172</v>
      </c>
      <c r="B173" s="3">
        <v>86.413143</v>
      </c>
      <c r="C173" s="3">
        <v>44.905719</v>
      </c>
      <c r="D173" s="4">
        <v>1.407</v>
      </c>
      <c r="E173" s="4">
        <f t="shared" si="8"/>
        <v>2.02619</v>
      </c>
      <c r="F173" s="4">
        <v>0.0881</v>
      </c>
      <c r="G173" s="4">
        <v>0.0813</v>
      </c>
      <c r="H173" s="4">
        <v>0.1105</v>
      </c>
      <c r="I173" s="4">
        <v>0.1405</v>
      </c>
      <c r="J173" s="4">
        <v>0.3284</v>
      </c>
      <c r="K173" s="4">
        <v>0.2674</v>
      </c>
      <c r="L173" s="4">
        <v>0.1735</v>
      </c>
      <c r="M173" s="4">
        <v>0.106877</v>
      </c>
      <c r="N173" s="4">
        <v>0.1246</v>
      </c>
      <c r="O173" s="4">
        <v>0.373894</v>
      </c>
      <c r="P173" s="4">
        <v>0.178747</v>
      </c>
      <c r="Q173" s="4">
        <v>0.1879</v>
      </c>
      <c r="R173" s="4">
        <v>0.400725</v>
      </c>
      <c r="S173" s="4">
        <v>-0.496468</v>
      </c>
      <c r="T173" s="4">
        <v>2.33737</v>
      </c>
      <c r="U173" s="4">
        <v>0.290897</v>
      </c>
      <c r="V173" s="1">
        <f t="shared" si="9"/>
        <v>0.792097330000006</v>
      </c>
      <c r="W173" s="1">
        <f t="shared" si="10"/>
        <v>0.787539472999981</v>
      </c>
      <c r="X173" s="1">
        <v>1.20107222481536</v>
      </c>
      <c r="Y173" s="1">
        <f t="shared" si="11"/>
        <v>0.916965390279112</v>
      </c>
      <c r="Z173" s="1">
        <v>1.407</v>
      </c>
    </row>
    <row r="174" spans="1:26">
      <c r="A174" s="2">
        <v>173</v>
      </c>
      <c r="B174" s="3">
        <v>86.455457</v>
      </c>
      <c r="C174" s="3">
        <v>44.882775</v>
      </c>
      <c r="D174" s="4">
        <v>1.407</v>
      </c>
      <c r="E174" s="4">
        <f t="shared" si="8"/>
        <v>2.02619</v>
      </c>
      <c r="F174" s="4">
        <v>0.0993</v>
      </c>
      <c r="G174" s="4">
        <v>0.0928</v>
      </c>
      <c r="H174" s="4">
        <v>0.1468</v>
      </c>
      <c r="I174" s="4">
        <v>0.1758</v>
      </c>
      <c r="J174" s="4">
        <v>0.415</v>
      </c>
      <c r="K174" s="4">
        <v>0.2457</v>
      </c>
      <c r="L174" s="4">
        <v>0.1812</v>
      </c>
      <c r="M174" s="4">
        <v>0.127727</v>
      </c>
      <c r="N174" s="4">
        <v>0.160647</v>
      </c>
      <c r="O174" s="4">
        <v>0.474005</v>
      </c>
      <c r="P174" s="4">
        <v>0.229032</v>
      </c>
      <c r="Q174" s="4">
        <v>0.2392</v>
      </c>
      <c r="R174" s="4">
        <v>0.404875</v>
      </c>
      <c r="S174" s="4">
        <v>-0.477394</v>
      </c>
      <c r="T174" s="4">
        <v>2.36064</v>
      </c>
      <c r="U174" s="4">
        <v>0.328933</v>
      </c>
      <c r="V174" s="1">
        <f t="shared" si="9"/>
        <v>0.89815825999999</v>
      </c>
      <c r="W174" s="1">
        <f t="shared" si="10"/>
        <v>0.893302540999997</v>
      </c>
      <c r="X174" s="1">
        <v>1.1856333797654</v>
      </c>
      <c r="Y174" s="1">
        <f t="shared" si="11"/>
        <v>0.985359123050653</v>
      </c>
      <c r="Z174" s="1">
        <v>1.407</v>
      </c>
    </row>
    <row r="175" spans="1:26">
      <c r="A175" s="2">
        <v>174</v>
      </c>
      <c r="B175" s="3">
        <v>86.360974</v>
      </c>
      <c r="C175" s="3">
        <v>44.87041</v>
      </c>
      <c r="D175" s="4">
        <v>0.7155</v>
      </c>
      <c r="E175" s="4">
        <f t="shared" si="8"/>
        <v>1.217135</v>
      </c>
      <c r="F175" s="4">
        <v>0.0973</v>
      </c>
      <c r="G175" s="4">
        <v>0.0901</v>
      </c>
      <c r="H175" s="4">
        <v>0.1241</v>
      </c>
      <c r="I175" s="4">
        <v>0.1476</v>
      </c>
      <c r="J175" s="4">
        <v>0.3139</v>
      </c>
      <c r="K175" s="4">
        <v>0.2506</v>
      </c>
      <c r="L175" s="4">
        <v>0.1694</v>
      </c>
      <c r="M175" s="4">
        <v>0.11532</v>
      </c>
      <c r="N175" s="4">
        <v>0.135341</v>
      </c>
      <c r="O175" s="4">
        <v>0.368402</v>
      </c>
      <c r="P175" s="4">
        <v>0.192838</v>
      </c>
      <c r="Q175" s="4">
        <v>0.1663</v>
      </c>
      <c r="R175" s="4">
        <v>0.360347</v>
      </c>
      <c r="S175" s="4">
        <v>-0.433333</v>
      </c>
      <c r="T175" s="4">
        <v>2.12669</v>
      </c>
      <c r="U175" s="4">
        <v>0.259438</v>
      </c>
      <c r="V175" s="1">
        <f t="shared" si="9"/>
        <v>0.731550930000013</v>
      </c>
      <c r="W175" s="1">
        <f t="shared" si="10"/>
        <v>0.729425593400009</v>
      </c>
      <c r="X175" s="1">
        <v>1.70696934803173</v>
      </c>
      <c r="Y175" s="1">
        <f t="shared" si="11"/>
        <v>1.0323871757807</v>
      </c>
      <c r="Z175" s="1">
        <v>0.7155</v>
      </c>
    </row>
    <row r="176" spans="1:26">
      <c r="A176" s="2">
        <v>175</v>
      </c>
      <c r="B176" s="3">
        <v>86.212199</v>
      </c>
      <c r="C176" s="3">
        <v>44.882158</v>
      </c>
      <c r="D176" s="4">
        <v>0.972</v>
      </c>
      <c r="E176" s="4">
        <f t="shared" si="8"/>
        <v>1.51724</v>
      </c>
      <c r="F176" s="4">
        <v>0.0648</v>
      </c>
      <c r="G176" s="4">
        <v>0.0599</v>
      </c>
      <c r="H176" s="4">
        <v>0.1128</v>
      </c>
      <c r="I176" s="4">
        <v>0.1343</v>
      </c>
      <c r="J176" s="4">
        <v>0.288</v>
      </c>
      <c r="K176" s="4">
        <v>0.2765</v>
      </c>
      <c r="L176" s="4">
        <v>0.2129</v>
      </c>
      <c r="M176" s="4">
        <v>0.0896915</v>
      </c>
      <c r="N176" s="4">
        <v>0.123081</v>
      </c>
      <c r="O176" s="4">
        <v>0.337201</v>
      </c>
      <c r="P176" s="4">
        <v>0.175386</v>
      </c>
      <c r="Q176" s="4">
        <v>0.1537</v>
      </c>
      <c r="R176" s="4">
        <v>0.363959</v>
      </c>
      <c r="S176" s="4">
        <v>-0.437126</v>
      </c>
      <c r="T176" s="4">
        <v>2.14445</v>
      </c>
      <c r="U176" s="4">
        <v>0.249973</v>
      </c>
      <c r="V176" s="1">
        <f t="shared" si="9"/>
        <v>0.669877890000011</v>
      </c>
      <c r="W176" s="1">
        <f t="shared" si="10"/>
        <v>0.667567107800011</v>
      </c>
      <c r="X176" s="1">
        <v>1.63295360851489</v>
      </c>
      <c r="Y176" s="1">
        <f t="shared" si="11"/>
        <v>0.966834138122165</v>
      </c>
      <c r="Z176" s="1">
        <v>0.972</v>
      </c>
    </row>
    <row r="177" spans="1:26">
      <c r="A177" s="2">
        <v>176</v>
      </c>
      <c r="B177" s="3">
        <v>86.198395</v>
      </c>
      <c r="C177" s="3">
        <v>44.859618</v>
      </c>
      <c r="D177" s="4">
        <v>0.3711</v>
      </c>
      <c r="E177" s="4">
        <f t="shared" si="8"/>
        <v>0.814187</v>
      </c>
      <c r="F177" s="4">
        <v>0.1038</v>
      </c>
      <c r="G177" s="4">
        <v>0.0966</v>
      </c>
      <c r="H177" s="4">
        <v>0.1478</v>
      </c>
      <c r="I177" s="4">
        <v>0.1707</v>
      </c>
      <c r="J177" s="4">
        <v>0.3201</v>
      </c>
      <c r="K177" s="4">
        <v>0.2749</v>
      </c>
      <c r="L177" s="4">
        <v>0.2034</v>
      </c>
      <c r="M177" s="4">
        <v>0.128412</v>
      </c>
      <c r="N177" s="4">
        <v>0.158838</v>
      </c>
      <c r="O177" s="4">
        <v>0.391724</v>
      </c>
      <c r="P177" s="4">
        <v>0.225795</v>
      </c>
      <c r="Q177" s="4">
        <v>0.1494</v>
      </c>
      <c r="R177" s="4">
        <v>0.304401</v>
      </c>
      <c r="S177" s="4">
        <v>-0.368241</v>
      </c>
      <c r="T177" s="4">
        <v>1.87522</v>
      </c>
      <c r="U177" s="4">
        <v>0.226181</v>
      </c>
      <c r="V177" s="1">
        <f t="shared" si="9"/>
        <v>3.14513524000002</v>
      </c>
      <c r="W177" s="1">
        <f t="shared" si="10"/>
        <v>3.14518330220001</v>
      </c>
      <c r="X177" s="1">
        <v>2.50081003096862</v>
      </c>
      <c r="Y177" s="1">
        <f t="shared" si="11"/>
        <v>2.94594202677977</v>
      </c>
      <c r="Z177" s="1">
        <v>0.3711</v>
      </c>
    </row>
    <row r="178" spans="1:26">
      <c r="A178" s="2">
        <v>177</v>
      </c>
      <c r="B178" s="3">
        <v>86.176023</v>
      </c>
      <c r="C178" s="3">
        <v>44.832831</v>
      </c>
      <c r="D178" s="4">
        <v>3.0285</v>
      </c>
      <c r="E178" s="4">
        <f t="shared" si="8"/>
        <v>3.923345</v>
      </c>
      <c r="F178" s="4">
        <v>0.1229</v>
      </c>
      <c r="G178" s="4">
        <v>0.1148</v>
      </c>
      <c r="H178" s="4">
        <v>0.1517</v>
      </c>
      <c r="I178" s="4">
        <v>0.1778</v>
      </c>
      <c r="J178" s="4">
        <v>0.3706</v>
      </c>
      <c r="K178" s="4">
        <v>0.2717</v>
      </c>
      <c r="L178" s="4">
        <v>0.1828</v>
      </c>
      <c r="M178" s="4">
        <v>0.142869</v>
      </c>
      <c r="N178" s="4">
        <v>0.164232</v>
      </c>
      <c r="O178" s="4">
        <v>0.438144</v>
      </c>
      <c r="P178" s="4">
        <v>0.233721</v>
      </c>
      <c r="Q178" s="4">
        <v>0.1928</v>
      </c>
      <c r="R178" s="4">
        <v>0.351568</v>
      </c>
      <c r="S178" s="4">
        <v>-0.419108</v>
      </c>
      <c r="T178" s="4">
        <v>2.08436</v>
      </c>
      <c r="U178" s="4">
        <v>0.275849</v>
      </c>
      <c r="V178" s="1">
        <f t="shared" si="9"/>
        <v>0.933068920000027</v>
      </c>
      <c r="W178" s="1">
        <f t="shared" si="10"/>
        <v>0.931369569600022</v>
      </c>
      <c r="X178" s="1">
        <v>1.8855002224765</v>
      </c>
      <c r="Y178" s="1">
        <f t="shared" si="11"/>
        <v>1.22694515422675</v>
      </c>
      <c r="Z178" s="1">
        <v>3.0285</v>
      </c>
    </row>
    <row r="179" spans="1:26">
      <c r="A179" s="2">
        <v>178</v>
      </c>
      <c r="B179" s="3">
        <v>86.25912</v>
      </c>
      <c r="C179" s="3">
        <v>44.793269</v>
      </c>
      <c r="D179" s="4">
        <v>0.6255</v>
      </c>
      <c r="E179" s="4">
        <f t="shared" si="8"/>
        <v>1.111835</v>
      </c>
      <c r="F179" s="4">
        <v>0.0827</v>
      </c>
      <c r="G179" s="4">
        <v>0.0809</v>
      </c>
      <c r="H179" s="4">
        <v>0.1211</v>
      </c>
      <c r="I179" s="4">
        <v>0.1584</v>
      </c>
      <c r="J179" s="4">
        <v>0.3136</v>
      </c>
      <c r="K179" s="4">
        <v>0.3212</v>
      </c>
      <c r="L179" s="4">
        <v>0.2317</v>
      </c>
      <c r="M179" s="4">
        <v>0.113201</v>
      </c>
      <c r="N179" s="4">
        <v>0.1385</v>
      </c>
      <c r="O179" s="4">
        <v>0.371619</v>
      </c>
      <c r="P179" s="4">
        <v>0.199388</v>
      </c>
      <c r="Q179" s="4">
        <v>0.1552</v>
      </c>
      <c r="R179" s="4">
        <v>0.328814</v>
      </c>
      <c r="S179" s="4">
        <v>-0.442834</v>
      </c>
      <c r="T179" s="4">
        <v>1.9798</v>
      </c>
      <c r="U179" s="4">
        <v>0.239506</v>
      </c>
      <c r="V179" s="1">
        <f t="shared" si="9"/>
        <v>1.77366583999999</v>
      </c>
      <c r="W179" s="1">
        <f t="shared" si="10"/>
        <v>1.7729180388</v>
      </c>
      <c r="X179" s="1">
        <v>2.16244644231233</v>
      </c>
      <c r="Y179" s="1">
        <f t="shared" si="11"/>
        <v>1.89360545666697</v>
      </c>
      <c r="Z179" s="1">
        <v>0.6255</v>
      </c>
    </row>
    <row r="180" spans="1:26">
      <c r="A180" s="2">
        <v>179</v>
      </c>
      <c r="B180" s="3">
        <v>86.362217</v>
      </c>
      <c r="C180" s="3">
        <v>44.798131</v>
      </c>
      <c r="D180" s="4">
        <v>0.6165</v>
      </c>
      <c r="E180" s="4">
        <f t="shared" si="8"/>
        <v>1.101305</v>
      </c>
      <c r="F180" s="4">
        <v>0.0816</v>
      </c>
      <c r="G180" s="4">
        <v>0.0776</v>
      </c>
      <c r="H180" s="4">
        <v>0.1205</v>
      </c>
      <c r="I180" s="4">
        <v>0.1611</v>
      </c>
      <c r="J180" s="4">
        <v>0.3153</v>
      </c>
      <c r="K180" s="4">
        <v>0.3174</v>
      </c>
      <c r="L180" s="4">
        <v>0.2344</v>
      </c>
      <c r="M180" s="4">
        <v>0.111809</v>
      </c>
      <c r="N180" s="4">
        <v>0.139329</v>
      </c>
      <c r="O180" s="4">
        <v>0.374015</v>
      </c>
      <c r="P180" s="4">
        <v>0.20118</v>
      </c>
      <c r="Q180" s="4">
        <v>0.1542</v>
      </c>
      <c r="R180" s="4">
        <v>0.323678</v>
      </c>
      <c r="S180" s="4">
        <v>-0.446994</v>
      </c>
      <c r="T180" s="4">
        <v>1.95717</v>
      </c>
      <c r="U180" s="4">
        <v>0.236891</v>
      </c>
      <c r="V180" s="1">
        <f t="shared" si="9"/>
        <v>2.02338030999999</v>
      </c>
      <c r="W180" s="1">
        <f t="shared" si="10"/>
        <v>2.02281854559999</v>
      </c>
      <c r="X180" s="1">
        <v>2.20097535294632</v>
      </c>
      <c r="Y180" s="1">
        <f t="shared" si="11"/>
        <v>2.0780914851628</v>
      </c>
      <c r="Z180" s="1">
        <v>0.6165</v>
      </c>
    </row>
    <row r="181" spans="1:26">
      <c r="A181" s="2">
        <v>180</v>
      </c>
      <c r="B181" s="3">
        <v>86.225944</v>
      </c>
      <c r="C181" s="3">
        <v>44.749263</v>
      </c>
      <c r="D181" s="4">
        <v>27.57</v>
      </c>
      <c r="E181" s="4">
        <f t="shared" si="8"/>
        <v>32.6369</v>
      </c>
      <c r="F181" s="4">
        <v>0.1875</v>
      </c>
      <c r="G181" s="4">
        <v>0.1925</v>
      </c>
      <c r="H181" s="4">
        <v>0.2571</v>
      </c>
      <c r="I181" s="4">
        <v>0.3017</v>
      </c>
      <c r="J181" s="4">
        <v>0.3522</v>
      </c>
      <c r="K181" s="4">
        <v>0.3838</v>
      </c>
      <c r="L181" s="4">
        <v>0.354</v>
      </c>
      <c r="M181" s="4">
        <v>0.240992</v>
      </c>
      <c r="N181" s="4">
        <v>0.278509</v>
      </c>
      <c r="O181" s="4">
        <v>0.530253</v>
      </c>
      <c r="P181" s="4">
        <v>0.396388</v>
      </c>
      <c r="Q181" s="4">
        <v>0.0505</v>
      </c>
      <c r="R181" s="4">
        <v>0.0772289</v>
      </c>
      <c r="S181" s="4">
        <v>-0.156081</v>
      </c>
      <c r="T181" s="4">
        <v>1.16738</v>
      </c>
      <c r="U181" s="4">
        <v>0.0656469</v>
      </c>
      <c r="V181" s="1">
        <f t="shared" si="9"/>
        <v>32.292824034</v>
      </c>
      <c r="W181" s="1">
        <f t="shared" si="10"/>
        <v>32.29242454838</v>
      </c>
      <c r="X181" s="1">
        <v>27.6845145040637</v>
      </c>
      <c r="Y181" s="1">
        <f t="shared" si="11"/>
        <v>30.8678980895675</v>
      </c>
      <c r="Z181" s="1">
        <v>27.57</v>
      </c>
    </row>
    <row r="182" spans="1:26">
      <c r="A182" s="2">
        <v>181</v>
      </c>
      <c r="B182" s="3">
        <v>86.349087</v>
      </c>
      <c r="C182" s="3">
        <v>44.756585</v>
      </c>
      <c r="D182" s="4">
        <v>0.39345</v>
      </c>
      <c r="E182" s="4">
        <f t="shared" si="8"/>
        <v>0.8403365</v>
      </c>
      <c r="F182" s="4">
        <v>0.0964</v>
      </c>
      <c r="G182" s="4">
        <v>0.0953</v>
      </c>
      <c r="H182" s="4">
        <v>0.13</v>
      </c>
      <c r="I182" s="4">
        <v>0.1539</v>
      </c>
      <c r="J182" s="4">
        <v>0.3075</v>
      </c>
      <c r="K182" s="4">
        <v>0.2759</v>
      </c>
      <c r="L182" s="4">
        <v>0.2055</v>
      </c>
      <c r="M182" s="4">
        <v>0.121106</v>
      </c>
      <c r="N182" s="4">
        <v>0.141446</v>
      </c>
      <c r="O182" s="4">
        <v>0.367616</v>
      </c>
      <c r="P182" s="4">
        <v>0.201458</v>
      </c>
      <c r="Q182" s="4">
        <v>0.1536</v>
      </c>
      <c r="R182" s="4">
        <v>0.3329</v>
      </c>
      <c r="S182" s="4">
        <v>-0.405714</v>
      </c>
      <c r="T182" s="4">
        <v>1.99805</v>
      </c>
      <c r="U182" s="4">
        <v>0.239651</v>
      </c>
      <c r="V182" s="1">
        <f t="shared" si="9"/>
        <v>1.59022395000001</v>
      </c>
      <c r="W182" s="1">
        <f t="shared" si="10"/>
        <v>1.58932085000001</v>
      </c>
      <c r="X182" s="1">
        <v>2.13270873742996</v>
      </c>
      <c r="Y182" s="1">
        <f t="shared" si="11"/>
        <v>1.75763098512266</v>
      </c>
      <c r="Z182" s="1">
        <v>0.39345</v>
      </c>
    </row>
    <row r="183" spans="1:26">
      <c r="A183" s="2">
        <v>182</v>
      </c>
      <c r="B183" s="3">
        <v>86.410817</v>
      </c>
      <c r="C183" s="3">
        <v>44.72425</v>
      </c>
      <c r="D183" s="4">
        <v>1.6935</v>
      </c>
      <c r="E183" s="4">
        <f t="shared" si="8"/>
        <v>2.361395</v>
      </c>
      <c r="F183" s="4">
        <v>0.1096</v>
      </c>
      <c r="G183" s="4">
        <v>0.1091</v>
      </c>
      <c r="H183" s="4">
        <v>0.1399</v>
      </c>
      <c r="I183" s="4">
        <v>0.166</v>
      </c>
      <c r="J183" s="4">
        <v>0.313</v>
      </c>
      <c r="K183" s="4">
        <v>0.3023</v>
      </c>
      <c r="L183" s="4">
        <v>0.2326</v>
      </c>
      <c r="M183" s="4">
        <v>0.134576</v>
      </c>
      <c r="N183" s="4">
        <v>0.152392</v>
      </c>
      <c r="O183" s="4">
        <v>0.380916</v>
      </c>
      <c r="P183" s="4">
        <v>0.21709</v>
      </c>
      <c r="Q183" s="4">
        <v>0.147</v>
      </c>
      <c r="R183" s="4">
        <v>0.306889</v>
      </c>
      <c r="S183" s="4">
        <v>-0.382204</v>
      </c>
      <c r="T183" s="4">
        <v>1.88554</v>
      </c>
      <c r="U183" s="4">
        <v>0.22523</v>
      </c>
      <c r="V183" s="1">
        <f t="shared" si="9"/>
        <v>2.984487</v>
      </c>
      <c r="W183" s="1">
        <f t="shared" si="10"/>
        <v>2.98446395979998</v>
      </c>
      <c r="X183" s="1">
        <v>2.46924978617641</v>
      </c>
      <c r="Y183" s="1">
        <f t="shared" si="11"/>
        <v>2.8251796525855</v>
      </c>
      <c r="Z183" s="1">
        <v>1.6935</v>
      </c>
    </row>
    <row r="184" spans="1:26">
      <c r="A184" s="2">
        <v>183</v>
      </c>
      <c r="B184" s="3">
        <v>86.437705</v>
      </c>
      <c r="C184" s="3">
        <v>44.694488</v>
      </c>
      <c r="D184" s="4">
        <v>2.0565</v>
      </c>
      <c r="E184" s="4">
        <f t="shared" si="8"/>
        <v>2.786105</v>
      </c>
      <c r="F184" s="4">
        <v>0.0729</v>
      </c>
      <c r="G184" s="4">
        <v>0.0696</v>
      </c>
      <c r="H184" s="4">
        <v>0.1068</v>
      </c>
      <c r="I184" s="4">
        <v>0.1481</v>
      </c>
      <c r="J184" s="4">
        <v>0.2808</v>
      </c>
      <c r="K184" s="4">
        <v>0.3045</v>
      </c>
      <c r="L184" s="4">
        <v>0.2369</v>
      </c>
      <c r="M184" s="4">
        <v>0.101527</v>
      </c>
      <c r="N184" s="4">
        <v>0.125766</v>
      </c>
      <c r="O184" s="4">
        <v>0.334945</v>
      </c>
      <c r="P184" s="4">
        <v>0.182592</v>
      </c>
      <c r="Q184" s="4">
        <v>0.1327</v>
      </c>
      <c r="R184" s="4">
        <v>0.309396</v>
      </c>
      <c r="S184" s="4">
        <v>-0.448916</v>
      </c>
      <c r="T184" s="4">
        <v>1.89602</v>
      </c>
      <c r="U184" s="4">
        <v>0.214286</v>
      </c>
      <c r="V184" s="1">
        <f t="shared" si="9"/>
        <v>2.82762613999999</v>
      </c>
      <c r="W184" s="1">
        <f t="shared" si="10"/>
        <v>2.8275290512</v>
      </c>
      <c r="X184" s="1">
        <v>2.41694343747752</v>
      </c>
      <c r="Y184" s="1">
        <f t="shared" si="11"/>
        <v>2.70061859520696</v>
      </c>
      <c r="Z184" s="1">
        <v>2.0565</v>
      </c>
    </row>
    <row r="185" spans="1:26">
      <c r="A185" s="2">
        <v>184</v>
      </c>
      <c r="B185" s="3">
        <v>86.12694</v>
      </c>
      <c r="C185" s="3">
        <v>44.890443</v>
      </c>
      <c r="D185" s="4">
        <v>0.666</v>
      </c>
      <c r="E185" s="4">
        <f t="shared" si="8"/>
        <v>1.15922</v>
      </c>
      <c r="F185" s="4">
        <v>0.0863</v>
      </c>
      <c r="G185" s="4">
        <v>0.0817</v>
      </c>
      <c r="H185" s="4">
        <v>0.1074</v>
      </c>
      <c r="I185" s="4">
        <v>0.1238</v>
      </c>
      <c r="J185" s="4">
        <v>0.2638</v>
      </c>
      <c r="K185" s="4">
        <v>0.208</v>
      </c>
      <c r="L185" s="4">
        <v>0.1544</v>
      </c>
      <c r="M185" s="4">
        <v>0.100571</v>
      </c>
      <c r="N185" s="4">
        <v>0.115309</v>
      </c>
      <c r="O185" s="4">
        <v>0.310567</v>
      </c>
      <c r="P185" s="4">
        <v>0.163894</v>
      </c>
      <c r="Q185" s="4">
        <v>0.14</v>
      </c>
      <c r="R185" s="4">
        <v>0.361197</v>
      </c>
      <c r="S185" s="4">
        <v>-0.421336</v>
      </c>
      <c r="T185" s="4">
        <v>2.13086</v>
      </c>
      <c r="U185" s="4">
        <v>0.236593</v>
      </c>
      <c r="V185" s="1">
        <f t="shared" si="9"/>
        <v>0.716456960000018</v>
      </c>
      <c r="W185" s="1">
        <f t="shared" si="10"/>
        <v>0.714288261400014</v>
      </c>
      <c r="X185" s="1">
        <v>1.68929438229362</v>
      </c>
      <c r="Y185" s="1">
        <f t="shared" si="11"/>
        <v>1.01648027421626</v>
      </c>
      <c r="Z185" s="1">
        <v>0.666</v>
      </c>
    </row>
    <row r="186" spans="1:26">
      <c r="A186" s="2">
        <v>185</v>
      </c>
      <c r="B186" s="3">
        <v>86.150611</v>
      </c>
      <c r="C186" s="3">
        <v>44.864759</v>
      </c>
      <c r="D186" s="4">
        <v>1.2615</v>
      </c>
      <c r="E186" s="4">
        <f t="shared" si="8"/>
        <v>1.855955</v>
      </c>
      <c r="F186" s="4">
        <v>0.0834</v>
      </c>
      <c r="G186" s="4">
        <v>0.0791</v>
      </c>
      <c r="H186" s="4">
        <v>0.1006</v>
      </c>
      <c r="I186" s="4">
        <v>0.1275</v>
      </c>
      <c r="J186" s="4">
        <v>0.2822</v>
      </c>
      <c r="K186" s="4">
        <v>0.2119</v>
      </c>
      <c r="L186" s="4">
        <v>0.1503</v>
      </c>
      <c r="M186" s="4">
        <v>0.100425</v>
      </c>
      <c r="N186" s="4">
        <v>0.113254</v>
      </c>
      <c r="O186" s="4">
        <v>0.325597</v>
      </c>
      <c r="P186" s="4">
        <v>0.162409</v>
      </c>
      <c r="Q186" s="4">
        <v>0.1547</v>
      </c>
      <c r="R186" s="4">
        <v>0.377593</v>
      </c>
      <c r="S186" s="4">
        <v>-0.474399</v>
      </c>
      <c r="T186" s="4">
        <v>2.21333</v>
      </c>
      <c r="U186" s="4">
        <v>0.255084</v>
      </c>
      <c r="V186" s="1">
        <f t="shared" si="9"/>
        <v>0.55086865</v>
      </c>
      <c r="W186" s="1">
        <f t="shared" si="10"/>
        <v>0.547803342599963</v>
      </c>
      <c r="X186" s="1">
        <v>1.39709338883188</v>
      </c>
      <c r="Y186" s="1">
        <f t="shared" si="11"/>
        <v>0.811437463097002</v>
      </c>
      <c r="Z186" s="1">
        <v>1.2615</v>
      </c>
    </row>
    <row r="187" spans="1:26">
      <c r="A187" s="2">
        <v>186</v>
      </c>
      <c r="B187" s="3">
        <v>85.363064</v>
      </c>
      <c r="C187" s="3">
        <v>45.099951</v>
      </c>
      <c r="D187" s="4">
        <v>0.897</v>
      </c>
      <c r="E187" s="4">
        <f t="shared" si="8"/>
        <v>1.42949</v>
      </c>
      <c r="F187" s="4">
        <v>0.0911</v>
      </c>
      <c r="G187" s="4">
        <v>0.0877</v>
      </c>
      <c r="H187" s="4">
        <v>0.1338</v>
      </c>
      <c r="I187" s="4">
        <v>0.1647</v>
      </c>
      <c r="J187" s="4">
        <v>0.3368</v>
      </c>
      <c r="K187" s="4">
        <v>0.3027</v>
      </c>
      <c r="L187" s="4">
        <v>0.2164</v>
      </c>
      <c r="M187" s="4">
        <v>0.120184</v>
      </c>
      <c r="N187" s="4">
        <v>0.148448</v>
      </c>
      <c r="O187" s="4">
        <v>0.398074</v>
      </c>
      <c r="P187" s="4">
        <v>0.212199</v>
      </c>
      <c r="Q187" s="4">
        <v>0.1721</v>
      </c>
      <c r="R187" s="4">
        <v>0.34317</v>
      </c>
      <c r="S187" s="4">
        <v>-0.431364</v>
      </c>
      <c r="T187" s="4">
        <v>2.04493</v>
      </c>
      <c r="U187" s="4">
        <v>0.257763</v>
      </c>
      <c r="V187" s="1">
        <f t="shared" si="9"/>
        <v>1.19148607000001</v>
      </c>
      <c r="W187" s="1">
        <f t="shared" si="10"/>
        <v>1.19016275600001</v>
      </c>
      <c r="X187" s="1">
        <v>2.02557392000438</v>
      </c>
      <c r="Y187" s="1">
        <f t="shared" si="11"/>
        <v>1.44890356862221</v>
      </c>
      <c r="Z187" s="1">
        <v>0.897</v>
      </c>
    </row>
    <row r="188" spans="1:26">
      <c r="A188" s="2">
        <v>187</v>
      </c>
      <c r="B188" s="3">
        <v>85.211205</v>
      </c>
      <c r="C188" s="3">
        <v>45.119234</v>
      </c>
      <c r="D188" s="4">
        <v>1.1595</v>
      </c>
      <c r="E188" s="4">
        <f t="shared" si="8"/>
        <v>1.736615</v>
      </c>
      <c r="F188" s="4">
        <v>0.1348</v>
      </c>
      <c r="G188" s="4">
        <v>0.1258</v>
      </c>
      <c r="H188" s="4">
        <v>0.1537</v>
      </c>
      <c r="I188" s="4">
        <v>0.1758</v>
      </c>
      <c r="J188" s="4">
        <v>0.3455</v>
      </c>
      <c r="K188" s="4">
        <v>0.2665</v>
      </c>
      <c r="L188" s="4">
        <v>0.1714</v>
      </c>
      <c r="M188" s="4">
        <v>0.148713</v>
      </c>
      <c r="N188" s="4">
        <v>0.164379</v>
      </c>
      <c r="O188" s="4">
        <v>0.417013</v>
      </c>
      <c r="P188" s="4">
        <v>0.233515</v>
      </c>
      <c r="Q188" s="4">
        <v>0.1697</v>
      </c>
      <c r="R188" s="4">
        <v>0.325532</v>
      </c>
      <c r="S188" s="4">
        <v>-0.384215</v>
      </c>
      <c r="T188" s="4">
        <v>1.9653</v>
      </c>
      <c r="U188" s="4">
        <v>0.249241</v>
      </c>
      <c r="V188" s="1">
        <f t="shared" si="9"/>
        <v>1.93082901999999</v>
      </c>
      <c r="W188" s="1">
        <f t="shared" si="10"/>
        <v>1.9302012544</v>
      </c>
      <c r="X188" s="1">
        <v>2.18622358194973</v>
      </c>
      <c r="Y188" s="1">
        <f t="shared" si="11"/>
        <v>2.00957084539541</v>
      </c>
      <c r="Z188" s="1">
        <v>1.1595</v>
      </c>
    </row>
    <row r="189" spans="1:26">
      <c r="A189" s="2">
        <v>188</v>
      </c>
      <c r="B189" s="3">
        <v>84.96728</v>
      </c>
      <c r="C189" s="3">
        <v>45.155915</v>
      </c>
      <c r="D189" s="4">
        <v>1.515</v>
      </c>
      <c r="E189" s="4">
        <f t="shared" si="8"/>
        <v>2.15255</v>
      </c>
      <c r="F189" s="4">
        <v>0.1151</v>
      </c>
      <c r="G189" s="4">
        <v>0.104</v>
      </c>
      <c r="H189" s="4">
        <v>0.1508</v>
      </c>
      <c r="I189" s="4">
        <v>0.177</v>
      </c>
      <c r="J189" s="4">
        <v>0.3144</v>
      </c>
      <c r="K189" s="4">
        <v>0.2702</v>
      </c>
      <c r="L189" s="4">
        <v>0.2042</v>
      </c>
      <c r="M189" s="4">
        <v>0.135676</v>
      </c>
      <c r="N189" s="4">
        <v>0.163376</v>
      </c>
      <c r="O189" s="4">
        <v>0.391046</v>
      </c>
      <c r="P189" s="4">
        <v>0.232529</v>
      </c>
      <c r="Q189" s="4">
        <v>0.1374</v>
      </c>
      <c r="R189" s="4">
        <v>0.279609</v>
      </c>
      <c r="S189" s="4">
        <v>-0.351677</v>
      </c>
      <c r="T189" s="4">
        <v>1.77627</v>
      </c>
      <c r="U189" s="4">
        <v>0.207888</v>
      </c>
      <c r="V189" s="1">
        <f t="shared" si="9"/>
        <v>4.98586827</v>
      </c>
      <c r="W189" s="1">
        <f t="shared" si="10"/>
        <v>4.9865098458</v>
      </c>
      <c r="X189" s="1">
        <v>1.90469867844067</v>
      </c>
      <c r="Y189" s="1">
        <f t="shared" si="11"/>
        <v>4.03347660639524</v>
      </c>
      <c r="Z189" s="1">
        <v>1.515</v>
      </c>
    </row>
    <row r="190" spans="1:26">
      <c r="A190" s="2">
        <v>189</v>
      </c>
      <c r="B190" s="3">
        <v>85.019241</v>
      </c>
      <c r="C190" s="3">
        <v>45.158811</v>
      </c>
      <c r="D190" s="4">
        <v>1.0575</v>
      </c>
      <c r="E190" s="4">
        <f t="shared" si="8"/>
        <v>1.617275</v>
      </c>
      <c r="F190" s="4">
        <v>0.1119</v>
      </c>
      <c r="G190" s="4">
        <v>0.1093</v>
      </c>
      <c r="H190" s="4">
        <v>0.1427</v>
      </c>
      <c r="I190" s="4">
        <v>0.1718</v>
      </c>
      <c r="J190" s="4">
        <v>0.3265</v>
      </c>
      <c r="K190" s="4">
        <v>0.2944</v>
      </c>
      <c r="L190" s="4">
        <v>0.213</v>
      </c>
      <c r="M190" s="4">
        <v>0.137032</v>
      </c>
      <c r="N190" s="4">
        <v>0.156575</v>
      </c>
      <c r="O190" s="4">
        <v>0.395577</v>
      </c>
      <c r="P190" s="4">
        <v>0.223335</v>
      </c>
      <c r="Q190" s="4">
        <v>0.1547</v>
      </c>
      <c r="R190" s="4">
        <v>0.310456</v>
      </c>
      <c r="S190" s="4">
        <v>-0.391731</v>
      </c>
      <c r="T190" s="4">
        <v>1.90047</v>
      </c>
      <c r="U190" s="4">
        <v>0.232445</v>
      </c>
      <c r="V190" s="1">
        <f t="shared" si="9"/>
        <v>2.76246929</v>
      </c>
      <c r="W190" s="1">
        <f t="shared" si="10"/>
        <v>2.7623403332</v>
      </c>
      <c r="X190" s="1">
        <v>2.39364584190855</v>
      </c>
      <c r="Y190" s="1">
        <f t="shared" si="11"/>
        <v>2.6483924704215</v>
      </c>
      <c r="Z190" s="1">
        <v>1.0575</v>
      </c>
    </row>
    <row r="191" spans="1:26">
      <c r="A191" s="2">
        <v>190</v>
      </c>
      <c r="B191" s="3">
        <v>85.092197</v>
      </c>
      <c r="C191" s="3">
        <v>44.44576</v>
      </c>
      <c r="D191" s="4">
        <v>1.461</v>
      </c>
      <c r="E191" s="4">
        <f t="shared" si="8"/>
        <v>2.08937</v>
      </c>
      <c r="F191" s="4">
        <v>0.1242</v>
      </c>
      <c r="G191" s="4">
        <v>0.1134</v>
      </c>
      <c r="H191" s="4">
        <v>0.1437</v>
      </c>
      <c r="I191" s="4">
        <v>0.1641</v>
      </c>
      <c r="J191" s="4">
        <v>0.3363</v>
      </c>
      <c r="K191" s="4">
        <v>0.2597</v>
      </c>
      <c r="L191" s="4">
        <v>0.1745</v>
      </c>
      <c r="M191" s="4">
        <v>0.136415</v>
      </c>
      <c r="N191" s="4">
        <v>0.153562</v>
      </c>
      <c r="O191" s="4">
        <v>0.400844</v>
      </c>
      <c r="P191" s="4">
        <v>0.218125</v>
      </c>
      <c r="Q191" s="4">
        <v>0.1722</v>
      </c>
      <c r="R191" s="4">
        <v>0.344125</v>
      </c>
      <c r="S191" s="4">
        <v>-0.40125</v>
      </c>
      <c r="T191" s="4">
        <v>2.04936</v>
      </c>
      <c r="U191" s="4">
        <v>0.258197</v>
      </c>
      <c r="V191" s="1">
        <f t="shared" si="9"/>
        <v>1.15877173999999</v>
      </c>
      <c r="W191" s="1">
        <f t="shared" si="10"/>
        <v>1.157407259</v>
      </c>
      <c r="X191" s="1">
        <v>2.0120461357904</v>
      </c>
      <c r="Y191" s="1">
        <f t="shared" si="11"/>
        <v>1.42210697543144</v>
      </c>
      <c r="Z191" s="1">
        <v>1.461</v>
      </c>
    </row>
    <row r="192" spans="1:26">
      <c r="A192" s="2">
        <v>191</v>
      </c>
      <c r="B192" s="3">
        <v>85.096481</v>
      </c>
      <c r="C192" s="3">
        <v>44.47997</v>
      </c>
      <c r="D192" s="4">
        <v>7.41</v>
      </c>
      <c r="E192" s="4">
        <f t="shared" si="8"/>
        <v>9.0497</v>
      </c>
      <c r="F192" s="4">
        <v>0.1473</v>
      </c>
      <c r="G192" s="4">
        <v>0.1399</v>
      </c>
      <c r="H192" s="4">
        <v>0.1698</v>
      </c>
      <c r="I192" s="4">
        <v>0.1972</v>
      </c>
      <c r="J192" s="4">
        <v>0.3173</v>
      </c>
      <c r="K192" s="4">
        <v>0.2842</v>
      </c>
      <c r="L192" s="4">
        <v>0.2045</v>
      </c>
      <c r="M192" s="4">
        <v>0.166097</v>
      </c>
      <c r="N192" s="4">
        <v>0.182988</v>
      </c>
      <c r="O192" s="4">
        <v>0.410365</v>
      </c>
      <c r="P192" s="4">
        <v>0.26023</v>
      </c>
      <c r="Q192" s="4">
        <v>0.1201</v>
      </c>
      <c r="R192" s="4">
        <v>0.23343</v>
      </c>
      <c r="S192" s="4">
        <v>-0.302813</v>
      </c>
      <c r="T192" s="4">
        <v>1.60903</v>
      </c>
      <c r="U192" s="4">
        <v>0.177575</v>
      </c>
      <c r="V192" s="1">
        <f t="shared" si="9"/>
        <v>9.46874557</v>
      </c>
      <c r="W192" s="1">
        <f t="shared" si="10"/>
        <v>9.46998738799999</v>
      </c>
      <c r="X192" s="1">
        <v>12.8063380709801</v>
      </c>
      <c r="Y192" s="1">
        <f t="shared" si="11"/>
        <v>10.5010518474885</v>
      </c>
      <c r="Z192" s="1">
        <v>7.41</v>
      </c>
    </row>
    <row r="193" spans="1:26">
      <c r="A193" s="2">
        <v>192</v>
      </c>
      <c r="B193" s="3">
        <v>85.143234</v>
      </c>
      <c r="C193" s="3">
        <v>44.407363</v>
      </c>
      <c r="D193" s="4">
        <v>2.3055</v>
      </c>
      <c r="E193" s="4">
        <f t="shared" si="8"/>
        <v>3.077435</v>
      </c>
      <c r="F193" s="4">
        <v>0.1224</v>
      </c>
      <c r="G193" s="4">
        <v>0.1151</v>
      </c>
      <c r="H193" s="4">
        <v>0.1487</v>
      </c>
      <c r="I193" s="4">
        <v>0.1711</v>
      </c>
      <c r="J193" s="4">
        <v>0.324</v>
      </c>
      <c r="K193" s="4">
        <v>0.2759</v>
      </c>
      <c r="L193" s="4">
        <v>0.1972</v>
      </c>
      <c r="M193" s="4">
        <v>0.140334</v>
      </c>
      <c r="N193" s="4">
        <v>0.159507</v>
      </c>
      <c r="O193" s="4">
        <v>0.395427</v>
      </c>
      <c r="P193" s="4">
        <v>0.226687</v>
      </c>
      <c r="Q193" s="4">
        <v>0.1529</v>
      </c>
      <c r="R193" s="4">
        <v>0.308827</v>
      </c>
      <c r="S193" s="4">
        <v>-0.370848</v>
      </c>
      <c r="T193" s="4">
        <v>1.89363</v>
      </c>
      <c r="U193" s="4">
        <v>0.230479</v>
      </c>
      <c r="V193" s="1">
        <f t="shared" si="9"/>
        <v>2.86252318999999</v>
      </c>
      <c r="W193" s="1">
        <f t="shared" si="10"/>
        <v>2.86244324539999</v>
      </c>
      <c r="X193" s="1">
        <v>2.42959969421386</v>
      </c>
      <c r="Y193" s="1">
        <f t="shared" si="11"/>
        <v>2.72864532377676</v>
      </c>
      <c r="Z193" s="1">
        <v>2.3055</v>
      </c>
    </row>
    <row r="194" spans="1:26">
      <c r="A194" s="2">
        <v>193</v>
      </c>
      <c r="B194" s="3">
        <v>85.17038</v>
      </c>
      <c r="C194" s="3">
        <v>44.824812</v>
      </c>
      <c r="D194" s="4">
        <v>0.4539</v>
      </c>
      <c r="E194" s="4">
        <f t="shared" si="8"/>
        <v>0.911063</v>
      </c>
      <c r="F194" s="4">
        <v>0.1349</v>
      </c>
      <c r="G194" s="4">
        <v>0.1278</v>
      </c>
      <c r="H194" s="4">
        <v>0.1564</v>
      </c>
      <c r="I194" s="4">
        <v>0.1777</v>
      </c>
      <c r="J194" s="4">
        <v>0.3351</v>
      </c>
      <c r="K194" s="4">
        <v>0.2696</v>
      </c>
      <c r="L194" s="4">
        <v>0.1823</v>
      </c>
      <c r="M194" s="4">
        <v>0.150699</v>
      </c>
      <c r="N194" s="4">
        <v>0.16671</v>
      </c>
      <c r="O194" s="4">
        <v>0.410281</v>
      </c>
      <c r="P194" s="4">
        <v>0.236724</v>
      </c>
      <c r="Q194" s="4">
        <v>0.1574</v>
      </c>
      <c r="R194" s="4">
        <v>0.306942</v>
      </c>
      <c r="S194" s="4">
        <v>-0.363581</v>
      </c>
      <c r="T194" s="4">
        <v>1.88576</v>
      </c>
      <c r="U194" s="4">
        <v>0.233116</v>
      </c>
      <c r="V194" s="1">
        <f t="shared" si="9"/>
        <v>2.98107476</v>
      </c>
      <c r="W194" s="1">
        <f t="shared" si="10"/>
        <v>2.98105020040001</v>
      </c>
      <c r="X194" s="1">
        <v>2.46829925603473</v>
      </c>
      <c r="Y194" s="1">
        <f t="shared" si="11"/>
        <v>2.82252798048192</v>
      </c>
      <c r="Z194" s="1">
        <v>0.4539</v>
      </c>
    </row>
    <row r="195" spans="1:26">
      <c r="A195" s="2">
        <v>194</v>
      </c>
      <c r="B195" s="3">
        <v>85.289864</v>
      </c>
      <c r="C195" s="3">
        <v>44.848396</v>
      </c>
      <c r="D195" s="4">
        <v>1.5405</v>
      </c>
      <c r="E195" s="4">
        <f t="shared" ref="E195:E196" si="12">D195/3*3.51+0.38</f>
        <v>2.182385</v>
      </c>
      <c r="F195" s="4">
        <v>0.0958</v>
      </c>
      <c r="G195" s="4">
        <v>0.0938</v>
      </c>
      <c r="H195" s="4">
        <v>0.1291</v>
      </c>
      <c r="I195" s="4">
        <v>0.1539</v>
      </c>
      <c r="J195" s="4">
        <v>0.2932</v>
      </c>
      <c r="K195" s="4">
        <v>0.2788</v>
      </c>
      <c r="L195" s="4">
        <v>0.2197</v>
      </c>
      <c r="M195" s="4">
        <v>0.120149</v>
      </c>
      <c r="N195" s="4">
        <v>0.140956</v>
      </c>
      <c r="O195" s="4">
        <v>0.355413</v>
      </c>
      <c r="P195" s="4">
        <v>0.200878</v>
      </c>
      <c r="Q195" s="4">
        <v>0.1393</v>
      </c>
      <c r="R195" s="4">
        <v>0.311563</v>
      </c>
      <c r="S195" s="4">
        <v>-0.388586</v>
      </c>
      <c r="T195" s="4">
        <v>1.90513</v>
      </c>
      <c r="U195" s="4">
        <v>0.220621</v>
      </c>
      <c r="V195" s="1">
        <f t="shared" ref="V195:V196" si="13">-320.74*R195+61.759*T195-15.033</f>
        <v>2.69520705</v>
      </c>
      <c r="W195" s="1">
        <f t="shared" ref="W195:W196" si="14">-15.00612-320.6458*R195+61.7294*T195</f>
        <v>2.69504443660001</v>
      </c>
      <c r="X195" s="1">
        <v>2.36991909862961</v>
      </c>
      <c r="Y195" s="1">
        <f t="shared" ref="Y195:Y196" si="15">V195*0.345419+W195*0.345409+X195*0.309171</f>
        <v>2.59457858544794</v>
      </c>
      <c r="Z195" s="1">
        <v>1.5405</v>
      </c>
    </row>
    <row r="196" spans="1:26">
      <c r="A196" s="2">
        <v>195</v>
      </c>
      <c r="B196" s="3">
        <v>85.264846</v>
      </c>
      <c r="C196" s="3">
        <v>44.810058</v>
      </c>
      <c r="D196" s="4">
        <v>4.782</v>
      </c>
      <c r="E196" s="4">
        <f t="shared" si="12"/>
        <v>5.97494</v>
      </c>
      <c r="F196" s="4">
        <v>0.0984</v>
      </c>
      <c r="G196" s="4">
        <v>0.0939</v>
      </c>
      <c r="H196" s="4">
        <v>0.1272</v>
      </c>
      <c r="I196" s="4">
        <v>0.1533</v>
      </c>
      <c r="J196" s="4">
        <v>0.3195</v>
      </c>
      <c r="K196" s="4">
        <v>0.2862</v>
      </c>
      <c r="L196" s="4">
        <v>0.2057</v>
      </c>
      <c r="M196" s="4">
        <v>0.119979</v>
      </c>
      <c r="N196" s="4">
        <v>0.139642</v>
      </c>
      <c r="O196" s="4">
        <v>0.376512</v>
      </c>
      <c r="P196" s="4">
        <v>0.1992</v>
      </c>
      <c r="Q196" s="4">
        <v>0.1662</v>
      </c>
      <c r="R196" s="4">
        <v>0.351523</v>
      </c>
      <c r="S196" s="4">
        <v>-0.43049</v>
      </c>
      <c r="T196" s="4">
        <v>2.08415</v>
      </c>
      <c r="U196" s="4">
        <v>0.256271</v>
      </c>
      <c r="V196" s="1">
        <f t="shared" si="13"/>
        <v>0.934532830000011</v>
      </c>
      <c r="W196" s="1">
        <f t="shared" si="14"/>
        <v>0.932835456600003</v>
      </c>
      <c r="X196" s="1">
        <v>1.88633063089409</v>
      </c>
      <c r="Y196" s="1">
        <f t="shared" si="15"/>
        <v>1.22821388531868</v>
      </c>
      <c r="Z196" s="1">
        <v>4.782</v>
      </c>
    </row>
    <row r="197" spans="1:2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</sheetData>
  <sortState ref="A2:V198">
    <sortCondition ref="A2:A198"/>
  </sortState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02"/>
  <sheetViews>
    <sheetView zoomScale="70" zoomScaleNormal="70" topLeftCell="Q69" workbookViewId="0">
      <selection activeCell="Y4" sqref="Y4"/>
    </sheetView>
  </sheetViews>
  <sheetFormatPr defaultColWidth="9" defaultRowHeight="14.25"/>
  <cols>
    <col min="1" max="1" width="5.125" style="1" customWidth="1"/>
    <col min="2" max="3" width="10.375" style="1" customWidth="1"/>
    <col min="4" max="4" width="8.375" style="1" customWidth="1"/>
    <col min="5" max="11" width="7.375" style="1" customWidth="1"/>
    <col min="12" max="13" width="10.375" style="1" customWidth="1"/>
    <col min="14" max="15" width="9.375" style="1" customWidth="1"/>
    <col min="16" max="16" width="7.375" style="1" customWidth="1"/>
    <col min="17" max="18" width="10.375" style="1" customWidth="1"/>
    <col min="19" max="19" width="8.375" style="1" customWidth="1"/>
    <col min="20" max="20" width="10.375" style="1" customWidth="1"/>
    <col min="21" max="21" width="12.625" style="1" customWidth="1"/>
    <col min="22" max="22" width="10.375" style="1" customWidth="1"/>
    <col min="23" max="23" width="25.375" style="1" customWidth="1"/>
    <col min="24" max="24" width="15.625" style="1" customWidth="1"/>
    <col min="25" max="25" width="22" style="1" customWidth="1"/>
    <col min="26" max="26" width="15.625" style="1" customWidth="1"/>
    <col min="27" max="27" width="12.625" style="1" customWidth="1"/>
    <col min="28" max="28" width="15.625" style="1" customWidth="1"/>
    <col min="29" max="29" width="12.625" style="1" customWidth="1"/>
    <col min="30" max="30" width="15.625" style="1" customWidth="1"/>
    <col min="31" max="32" width="12.625" style="1" customWidth="1"/>
    <col min="33" max="34" width="9" style="1"/>
    <col min="35" max="36" width="12.625" style="1" customWidth="1"/>
    <col min="37" max="37" width="11.5" style="1" customWidth="1"/>
    <col min="38" max="16384" width="9" style="1"/>
  </cols>
  <sheetData>
    <row r="1" spans="1:37">
      <c r="A1" s="2" t="s">
        <v>22</v>
      </c>
      <c r="B1" s="3" t="s">
        <v>23</v>
      </c>
      <c r="C1" s="3" t="s">
        <v>24</v>
      </c>
      <c r="D1" s="4" t="s">
        <v>25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  <c r="N1" s="4" t="s">
        <v>14</v>
      </c>
      <c r="O1" s="4" t="s">
        <v>15</v>
      </c>
      <c r="P1" s="4" t="s">
        <v>16</v>
      </c>
      <c r="Q1" s="4" t="s">
        <v>17</v>
      </c>
      <c r="R1" s="4" t="s">
        <v>18</v>
      </c>
      <c r="S1" s="4" t="s">
        <v>19</v>
      </c>
      <c r="T1" s="4" t="s">
        <v>20</v>
      </c>
      <c r="U1" s="4" t="s">
        <v>31</v>
      </c>
      <c r="V1" s="4" t="s">
        <v>32</v>
      </c>
      <c r="W1" s="4" t="s">
        <v>27</v>
      </c>
      <c r="X1" s="4" t="s">
        <v>33</v>
      </c>
      <c r="Y1" s="4" t="s">
        <v>28</v>
      </c>
      <c r="Z1" s="4" t="s">
        <v>33</v>
      </c>
      <c r="AA1" s="4" t="s">
        <v>29</v>
      </c>
      <c r="AB1" s="1" t="s">
        <v>33</v>
      </c>
      <c r="AC1" s="4" t="s">
        <v>30</v>
      </c>
      <c r="AD1" s="1" t="s">
        <v>33</v>
      </c>
      <c r="AE1" s="1" t="s">
        <v>34</v>
      </c>
      <c r="AF1" s="1" t="s">
        <v>35</v>
      </c>
      <c r="AI1" s="1">
        <v>0.345419358235746</v>
      </c>
      <c r="AJ1" s="1">
        <v>0.345409281591536</v>
      </c>
      <c r="AK1" s="1">
        <v>0.309171360172719</v>
      </c>
    </row>
    <row r="2" spans="1:32">
      <c r="A2" s="1">
        <v>41</v>
      </c>
      <c r="B2" s="1">
        <v>85.678502</v>
      </c>
      <c r="C2" s="1">
        <v>44.736703</v>
      </c>
      <c r="D2" s="1">
        <v>0.3169</v>
      </c>
      <c r="E2" s="1">
        <v>0.0966</v>
      </c>
      <c r="F2" s="1">
        <v>0.0928</v>
      </c>
      <c r="G2" s="1">
        <v>0.1208</v>
      </c>
      <c r="H2" s="1">
        <v>0.1421</v>
      </c>
      <c r="I2" s="1">
        <v>0.2497</v>
      </c>
      <c r="J2" s="1">
        <v>0.2415</v>
      </c>
      <c r="K2" s="1">
        <v>0.193</v>
      </c>
      <c r="L2" s="1">
        <v>0.114834</v>
      </c>
      <c r="M2" s="1">
        <v>0.131018</v>
      </c>
      <c r="N2" s="1">
        <v>0.311665</v>
      </c>
      <c r="O2" s="1">
        <v>0.186507</v>
      </c>
      <c r="P2" s="1">
        <v>0.1076</v>
      </c>
      <c r="Q2" s="1">
        <v>0.27463</v>
      </c>
      <c r="R2" s="1">
        <v>-0.347908</v>
      </c>
      <c r="S2" s="1">
        <v>1.75721</v>
      </c>
      <c r="T2" s="1">
        <v>0.180982</v>
      </c>
      <c r="U2" s="1">
        <f t="shared" ref="U2:U33" si="0">-375.266*Q2+72.258*S2-17.209</f>
        <v>6.7041786</v>
      </c>
      <c r="V2" s="1">
        <f t="shared" ref="V2:V33" si="1">X2/3*3.51+0.38</f>
        <v>0.750773</v>
      </c>
      <c r="W2" s="1">
        <f t="shared" ref="W2:W33" si="2">-320.74*Q2+61.759*S2-15.033</f>
        <v>5.40570619000001</v>
      </c>
      <c r="X2" s="1">
        <v>0.3169</v>
      </c>
      <c r="Y2" s="1">
        <f t="shared" ref="Y2:Y33" si="3">-15.00612-320.6458*Q2+61.7294*S2</f>
        <v>5.40644292</v>
      </c>
      <c r="Z2" s="1">
        <v>0.3169</v>
      </c>
      <c r="AA2" s="1">
        <v>5.79177649315141</v>
      </c>
      <c r="AB2" s="1">
        <v>0.3169</v>
      </c>
      <c r="AC2" s="1">
        <f t="shared" ref="AC2:AC33" si="4">W2*0.345419+Y2*0.345409+AA2*0.309171</f>
        <v>5.52531699916201</v>
      </c>
      <c r="AD2" s="1">
        <v>0.3169</v>
      </c>
      <c r="AE2" s="1">
        <v>3.67053</v>
      </c>
      <c r="AF2" s="1">
        <v>0.996</v>
      </c>
    </row>
    <row r="3" spans="1:32">
      <c r="A3" s="1">
        <v>85</v>
      </c>
      <c r="B3" s="1">
        <v>86.269425</v>
      </c>
      <c r="C3" s="1">
        <v>44.835585</v>
      </c>
      <c r="D3" s="1">
        <v>0.3711</v>
      </c>
      <c r="E3" s="1">
        <v>0.0881</v>
      </c>
      <c r="F3" s="1">
        <v>0.0804</v>
      </c>
      <c r="G3" s="1">
        <v>0.1107</v>
      </c>
      <c r="H3" s="1">
        <v>0.1305</v>
      </c>
      <c r="I3" s="1">
        <v>0.263</v>
      </c>
      <c r="J3" s="1">
        <v>0.2221</v>
      </c>
      <c r="K3" s="1">
        <v>0.1629</v>
      </c>
      <c r="L3" s="1">
        <v>0.102431</v>
      </c>
      <c r="M3" s="1">
        <v>0.120193</v>
      </c>
      <c r="N3" s="1">
        <v>0.313773</v>
      </c>
      <c r="O3" s="1">
        <v>0.171128</v>
      </c>
      <c r="P3" s="1">
        <v>0.1325</v>
      </c>
      <c r="Q3" s="1">
        <v>0.336722</v>
      </c>
      <c r="R3" s="1">
        <v>-0.407546</v>
      </c>
      <c r="S3" s="1">
        <v>2.01533</v>
      </c>
      <c r="T3" s="1">
        <v>0.22244</v>
      </c>
      <c r="U3" s="1">
        <f t="shared" si="0"/>
        <v>2.05439708799999</v>
      </c>
      <c r="V3" s="1">
        <f t="shared" si="1"/>
        <v>0.814187</v>
      </c>
      <c r="W3" s="1">
        <f t="shared" si="2"/>
        <v>1.43155119</v>
      </c>
      <c r="X3" s="1">
        <v>0.3711</v>
      </c>
      <c r="Y3" s="1">
        <f t="shared" si="3"/>
        <v>1.4304966344</v>
      </c>
      <c r="Z3" s="1">
        <v>0.3711</v>
      </c>
      <c r="AA3" s="1">
        <v>2.07493774418548</v>
      </c>
      <c r="AB3" s="1">
        <v>0.3711</v>
      </c>
      <c r="AC3" s="1">
        <f t="shared" si="4"/>
        <v>1.63010196979765</v>
      </c>
      <c r="AD3" s="1">
        <v>0.3711</v>
      </c>
      <c r="AE3" s="1">
        <v>3.9182</v>
      </c>
      <c r="AF3" s="1">
        <v>1.3575</v>
      </c>
    </row>
    <row r="4" spans="1:32">
      <c r="A4" s="1">
        <v>62</v>
      </c>
      <c r="B4" s="1">
        <v>85.428041</v>
      </c>
      <c r="C4" s="1">
        <v>44.855783</v>
      </c>
      <c r="D4" s="1">
        <v>0.3941</v>
      </c>
      <c r="E4" s="1">
        <v>0.1173</v>
      </c>
      <c r="F4" s="1">
        <v>0.1123</v>
      </c>
      <c r="G4" s="1">
        <v>0.1616</v>
      </c>
      <c r="H4" s="1">
        <v>0.1766</v>
      </c>
      <c r="I4" s="1">
        <v>0.322</v>
      </c>
      <c r="J4" s="1">
        <v>0.2659</v>
      </c>
      <c r="K4" s="1">
        <v>0.2077</v>
      </c>
      <c r="L4" s="1">
        <v>0.140827</v>
      </c>
      <c r="M4" s="1">
        <v>0.168934</v>
      </c>
      <c r="N4" s="1">
        <v>0.401231</v>
      </c>
      <c r="O4" s="1">
        <v>0.239379</v>
      </c>
      <c r="P4" s="1">
        <v>0.1454</v>
      </c>
      <c r="Q4" s="1">
        <v>0.291617</v>
      </c>
      <c r="R4" s="1">
        <v>-0.331679</v>
      </c>
      <c r="S4" s="1">
        <v>1.82333</v>
      </c>
      <c r="T4" s="1">
        <v>0.218406</v>
      </c>
      <c r="U4" s="1">
        <f t="shared" si="0"/>
        <v>5.10723401799996</v>
      </c>
      <c r="V4" s="1">
        <f t="shared" si="1"/>
        <v>0.841097</v>
      </c>
      <c r="W4" s="1">
        <f t="shared" si="2"/>
        <v>4.04080088999999</v>
      </c>
      <c r="X4" s="1">
        <v>0.3941</v>
      </c>
      <c r="Y4" s="1">
        <f t="shared" si="3"/>
        <v>4.04118064339998</v>
      </c>
      <c r="Z4" s="1">
        <v>0.3941</v>
      </c>
      <c r="AA4" s="1">
        <v>2.38639940565685</v>
      </c>
      <c r="AB4" s="1">
        <v>0.3941</v>
      </c>
      <c r="AC4" s="1">
        <f t="shared" si="4"/>
        <v>3.52943505812538</v>
      </c>
      <c r="AD4" s="1">
        <v>0.3941</v>
      </c>
      <c r="AE4" s="1">
        <v>6.94676</v>
      </c>
      <c r="AF4" s="1">
        <v>4.4145</v>
      </c>
    </row>
    <row r="5" spans="1:32">
      <c r="A5" s="1">
        <v>12</v>
      </c>
      <c r="B5" s="1">
        <v>85.608917</v>
      </c>
      <c r="C5" s="1">
        <v>44.370204</v>
      </c>
      <c r="D5" s="1">
        <v>0.4515</v>
      </c>
      <c r="E5" s="1">
        <v>0.1247</v>
      </c>
      <c r="F5" s="1">
        <v>0.1143</v>
      </c>
      <c r="G5" s="1">
        <v>0.1393</v>
      </c>
      <c r="H5" s="1">
        <v>0.1557</v>
      </c>
      <c r="I5" s="1">
        <v>0.3078</v>
      </c>
      <c r="J5" s="1">
        <v>0.2522</v>
      </c>
      <c r="K5" s="1">
        <v>0.1712</v>
      </c>
      <c r="L5" s="1">
        <v>0.133404</v>
      </c>
      <c r="M5" s="1">
        <v>0.147272</v>
      </c>
      <c r="N5" s="1">
        <v>0.372005</v>
      </c>
      <c r="O5" s="1">
        <v>0.208919</v>
      </c>
      <c r="P5" s="1">
        <v>0.1521</v>
      </c>
      <c r="Q5" s="1">
        <v>0.328155</v>
      </c>
      <c r="R5" s="1">
        <v>-0.376873</v>
      </c>
      <c r="S5" s="1">
        <v>1.97688</v>
      </c>
      <c r="T5" s="1">
        <v>0.236793</v>
      </c>
      <c r="U5" s="1">
        <f t="shared" si="0"/>
        <v>2.49098081</v>
      </c>
      <c r="V5" s="1">
        <f t="shared" si="1"/>
        <v>0.908255</v>
      </c>
      <c r="W5" s="1">
        <f t="shared" si="2"/>
        <v>1.80469722000001</v>
      </c>
      <c r="X5" s="1">
        <v>0.4515</v>
      </c>
      <c r="Y5" s="1">
        <f t="shared" si="3"/>
        <v>1.80397377300001</v>
      </c>
      <c r="Z5" s="1">
        <v>0.4515</v>
      </c>
      <c r="AA5" s="1">
        <v>2.11714297245362</v>
      </c>
      <c r="AB5" s="1">
        <v>0.4515</v>
      </c>
      <c r="AC5" s="1">
        <f t="shared" si="4"/>
        <v>1.9010446959298</v>
      </c>
      <c r="AD5" s="1">
        <v>0.4515</v>
      </c>
      <c r="AE5" s="1">
        <v>2.96166</v>
      </c>
      <c r="AF5" s="1">
        <v>0.690106</v>
      </c>
    </row>
    <row r="6" spans="1:32">
      <c r="A6" s="1">
        <v>86</v>
      </c>
      <c r="B6" s="1">
        <v>85.380536</v>
      </c>
      <c r="C6" s="1">
        <v>45.066998</v>
      </c>
      <c r="D6" s="1">
        <v>0.4605</v>
      </c>
      <c r="E6" s="1">
        <v>0.1149</v>
      </c>
      <c r="F6" s="1">
        <v>0.1107</v>
      </c>
      <c r="G6" s="1">
        <v>0.1453</v>
      </c>
      <c r="H6" s="1">
        <v>0.1675</v>
      </c>
      <c r="I6" s="1">
        <v>0.3395</v>
      </c>
      <c r="J6" s="1">
        <v>0.2648</v>
      </c>
      <c r="K6" s="1">
        <v>0.1835</v>
      </c>
      <c r="L6" s="1">
        <v>0.13617</v>
      </c>
      <c r="M6" s="1">
        <v>0.156006</v>
      </c>
      <c r="N6" s="1">
        <v>0.405498</v>
      </c>
      <c r="O6" s="1">
        <v>0.221739</v>
      </c>
      <c r="P6" s="1">
        <v>0.172</v>
      </c>
      <c r="Q6" s="1">
        <v>0.339251</v>
      </c>
      <c r="R6" s="1">
        <v>-0.400578</v>
      </c>
      <c r="S6" s="1">
        <v>2.02687</v>
      </c>
      <c r="T6" s="1">
        <v>0.256207</v>
      </c>
      <c r="U6" s="1">
        <f t="shared" si="0"/>
        <v>1.93920669399998</v>
      </c>
      <c r="V6" s="1">
        <f t="shared" si="1"/>
        <v>0.918785</v>
      </c>
      <c r="W6" s="1">
        <f t="shared" si="2"/>
        <v>1.33309858999999</v>
      </c>
      <c r="X6" s="1">
        <v>0.4605</v>
      </c>
      <c r="Y6" s="1">
        <f t="shared" si="3"/>
        <v>1.3319406822</v>
      </c>
      <c r="Z6" s="1">
        <v>0.4605</v>
      </c>
      <c r="AA6" s="1">
        <v>2.05556007762077</v>
      </c>
      <c r="AB6" s="1">
        <v>0.4605</v>
      </c>
      <c r="AC6" s="1">
        <f t="shared" si="4"/>
        <v>1.55606144571532</v>
      </c>
      <c r="AD6" s="1">
        <v>0.4605</v>
      </c>
      <c r="AE6" s="1">
        <v>2.6256</v>
      </c>
      <c r="AF6" s="1">
        <v>0.3855</v>
      </c>
    </row>
    <row r="7" spans="1:32">
      <c r="A7" s="1">
        <v>1</v>
      </c>
      <c r="B7" s="1">
        <v>86.115892</v>
      </c>
      <c r="C7" s="1">
        <v>44.271377</v>
      </c>
      <c r="D7" s="1">
        <v>0.4796</v>
      </c>
      <c r="E7" s="1">
        <v>0.0928</v>
      </c>
      <c r="F7" s="1">
        <v>0.0812</v>
      </c>
      <c r="G7" s="1">
        <v>0.1124</v>
      </c>
      <c r="H7" s="1">
        <v>0.1309</v>
      </c>
      <c r="I7" s="1">
        <v>0.3052</v>
      </c>
      <c r="J7" s="1">
        <v>0.2178</v>
      </c>
      <c r="K7" s="1">
        <v>0.148</v>
      </c>
      <c r="L7" s="1">
        <v>0.103097</v>
      </c>
      <c r="M7" s="1">
        <v>0.121298</v>
      </c>
      <c r="N7" s="1">
        <v>0.350593</v>
      </c>
      <c r="O7" s="1">
        <v>0.172536</v>
      </c>
      <c r="P7" s="1">
        <v>0.1743</v>
      </c>
      <c r="Q7" s="1">
        <v>0.399679</v>
      </c>
      <c r="R7" s="1">
        <v>-0.461686</v>
      </c>
      <c r="S7" s="1">
        <v>2.33155</v>
      </c>
      <c r="T7" s="1">
        <v>0.279297</v>
      </c>
      <c r="U7" s="1">
        <f t="shared" si="0"/>
        <v>1.27820028599996</v>
      </c>
      <c r="V7" s="1">
        <f t="shared" si="1"/>
        <v>0.941132</v>
      </c>
      <c r="W7" s="1">
        <f t="shared" si="2"/>
        <v>0.768153989999989</v>
      </c>
      <c r="X7" s="1">
        <v>0.4796</v>
      </c>
      <c r="Y7" s="1">
        <f t="shared" si="3"/>
        <v>0.763669871799976</v>
      </c>
      <c r="Z7" s="1">
        <v>0.4796</v>
      </c>
      <c r="AA7" s="1">
        <v>0.782331977285684</v>
      </c>
      <c r="AB7" s="1">
        <v>0.4796</v>
      </c>
      <c r="AC7" s="1">
        <f t="shared" si="4"/>
        <v>0.770987789569757</v>
      </c>
      <c r="AD7" s="1">
        <v>0.4796</v>
      </c>
      <c r="AE7" s="1">
        <v>2.66243</v>
      </c>
      <c r="AF7" s="1">
        <v>0.495</v>
      </c>
    </row>
    <row r="8" spans="1:32">
      <c r="A8" s="1">
        <v>11</v>
      </c>
      <c r="B8" s="1">
        <v>85.712704</v>
      </c>
      <c r="C8" s="1">
        <v>44.364206</v>
      </c>
      <c r="D8" s="1">
        <v>0.4969</v>
      </c>
      <c r="E8" s="1">
        <v>0.1194</v>
      </c>
      <c r="F8" s="1">
        <v>0.1166</v>
      </c>
      <c r="G8" s="1">
        <v>0.1423</v>
      </c>
      <c r="H8" s="1">
        <v>0.1594</v>
      </c>
      <c r="I8" s="1">
        <v>0.2968</v>
      </c>
      <c r="J8" s="1">
        <v>0.2849</v>
      </c>
      <c r="K8" s="1">
        <v>0.2255</v>
      </c>
      <c r="L8" s="1">
        <v>0.136331</v>
      </c>
      <c r="M8" s="1">
        <v>0.150607</v>
      </c>
      <c r="N8" s="1">
        <v>0.365716</v>
      </c>
      <c r="O8" s="1">
        <v>0.213677</v>
      </c>
      <c r="P8" s="1">
        <v>0.1374</v>
      </c>
      <c r="Q8" s="1">
        <v>0.301184</v>
      </c>
      <c r="R8" s="1">
        <v>-0.351856</v>
      </c>
      <c r="S8" s="1">
        <v>1.86198</v>
      </c>
      <c r="T8" s="1">
        <v>0.215541</v>
      </c>
      <c r="U8" s="1">
        <f t="shared" si="0"/>
        <v>4.309835896</v>
      </c>
      <c r="V8" s="1">
        <f t="shared" si="1"/>
        <v>0.961373</v>
      </c>
      <c r="W8" s="1">
        <f t="shared" si="2"/>
        <v>3.35926665999999</v>
      </c>
      <c r="X8" s="1">
        <v>0.4969</v>
      </c>
      <c r="Y8" s="1">
        <f t="shared" si="3"/>
        <v>3.35940358480001</v>
      </c>
      <c r="Z8" s="1">
        <v>0.4969</v>
      </c>
      <c r="AA8" s="1">
        <v>2.17763661726552</v>
      </c>
      <c r="AB8" s="1">
        <v>0.4969</v>
      </c>
      <c r="AC8" s="1">
        <f t="shared" si="4"/>
        <v>2.99398485384932</v>
      </c>
      <c r="AD8" s="1">
        <v>0.4969</v>
      </c>
      <c r="AE8" s="1">
        <v>3.22362</v>
      </c>
      <c r="AF8" s="1">
        <v>1.0815</v>
      </c>
    </row>
    <row r="9" spans="1:32">
      <c r="A9" s="1">
        <v>3</v>
      </c>
      <c r="B9" s="1">
        <v>86.211064</v>
      </c>
      <c r="C9" s="1">
        <v>44.676184</v>
      </c>
      <c r="D9" s="1">
        <v>0.5219</v>
      </c>
      <c r="E9" s="1">
        <v>0.0715</v>
      </c>
      <c r="F9" s="1">
        <v>0.0686</v>
      </c>
      <c r="G9" s="1">
        <v>0.0984</v>
      </c>
      <c r="H9" s="1">
        <v>0.135</v>
      </c>
      <c r="I9" s="1">
        <v>0.3106</v>
      </c>
      <c r="J9" s="1">
        <v>0.3075</v>
      </c>
      <c r="K9" s="1">
        <v>0.211</v>
      </c>
      <c r="L9" s="1">
        <v>0.0962341</v>
      </c>
      <c r="M9" s="1">
        <v>0.115256</v>
      </c>
      <c r="N9" s="1">
        <v>0.352675</v>
      </c>
      <c r="O9" s="1">
        <v>0.167056</v>
      </c>
      <c r="P9" s="1">
        <v>0.1756</v>
      </c>
      <c r="Q9" s="1">
        <v>0.394075</v>
      </c>
      <c r="R9" s="1">
        <v>-0.518826</v>
      </c>
      <c r="S9" s="1">
        <v>2.30074</v>
      </c>
      <c r="T9" s="1">
        <v>0.278553</v>
      </c>
      <c r="U9" s="1">
        <f t="shared" si="0"/>
        <v>1.15492196999995</v>
      </c>
      <c r="V9" s="1">
        <f t="shared" si="1"/>
        <v>0.990623</v>
      </c>
      <c r="W9" s="1">
        <f t="shared" si="2"/>
        <v>0.662786159999969</v>
      </c>
      <c r="X9" s="1">
        <v>0.5219</v>
      </c>
      <c r="Y9" s="1">
        <f t="shared" si="3"/>
        <v>0.65868612099996</v>
      </c>
      <c r="Z9" s="1">
        <v>0.5219</v>
      </c>
      <c r="AA9" s="1">
        <v>0.69850980816856</v>
      </c>
      <c r="AB9" s="1">
        <v>0.5219</v>
      </c>
      <c r="AC9" s="1">
        <f t="shared" si="4"/>
        <v>0.672414022870786</v>
      </c>
      <c r="AD9" s="1">
        <v>0.5219</v>
      </c>
      <c r="AE9" s="1">
        <v>2.2925</v>
      </c>
      <c r="AF9" s="1">
        <v>0.279734</v>
      </c>
    </row>
    <row r="10" spans="1:32">
      <c r="A10" s="1">
        <v>55</v>
      </c>
      <c r="B10" s="1">
        <v>85.628245</v>
      </c>
      <c r="C10" s="1">
        <v>44.828534</v>
      </c>
      <c r="D10" s="1">
        <v>0.5512</v>
      </c>
      <c r="E10" s="1">
        <v>0.0776</v>
      </c>
      <c r="F10" s="1">
        <v>0.0757</v>
      </c>
      <c r="G10" s="1">
        <v>0.0946</v>
      </c>
      <c r="H10" s="1">
        <v>0.1039</v>
      </c>
      <c r="I10" s="1">
        <v>0.2434</v>
      </c>
      <c r="J10" s="1">
        <v>0.1705</v>
      </c>
      <c r="K10" s="1">
        <v>0.12</v>
      </c>
      <c r="L10" s="1">
        <v>0.0886861</v>
      </c>
      <c r="M10" s="1">
        <v>0.099141</v>
      </c>
      <c r="N10" s="1">
        <v>0.281048</v>
      </c>
      <c r="O10" s="1">
        <v>0.140515</v>
      </c>
      <c r="P10" s="1">
        <v>0.1395</v>
      </c>
      <c r="Q10" s="1">
        <v>0.40167</v>
      </c>
      <c r="R10" s="1">
        <v>-0.440237</v>
      </c>
      <c r="S10" s="1">
        <v>2.34264</v>
      </c>
      <c r="T10" s="1">
        <v>0.246961</v>
      </c>
      <c r="U10" s="1">
        <f t="shared" si="0"/>
        <v>1.33238689999996</v>
      </c>
      <c r="V10" s="1">
        <f t="shared" si="1"/>
        <v>1.024904</v>
      </c>
      <c r="W10" s="1">
        <f t="shared" si="2"/>
        <v>0.814467959999989</v>
      </c>
      <c r="X10" s="1">
        <v>0.5512</v>
      </c>
      <c r="Y10" s="1">
        <f t="shared" si="3"/>
        <v>0.809843129999962</v>
      </c>
      <c r="Z10" s="1">
        <v>0.5512</v>
      </c>
      <c r="AA10" s="1">
        <v>0.818817826015382</v>
      </c>
      <c r="AB10" s="1">
        <v>0.5512</v>
      </c>
      <c r="AC10" s="1">
        <f t="shared" si="4"/>
        <v>0.814214540052395</v>
      </c>
      <c r="AD10" s="1">
        <v>0.5512</v>
      </c>
      <c r="AE10" s="1">
        <v>2.61447</v>
      </c>
      <c r="AF10" s="1">
        <v>0.6045</v>
      </c>
    </row>
    <row r="11" spans="1:32">
      <c r="A11" s="1">
        <v>76</v>
      </c>
      <c r="B11" s="1">
        <v>85.245778</v>
      </c>
      <c r="C11" s="1">
        <v>44.395052</v>
      </c>
      <c r="D11" s="1">
        <v>0.56145</v>
      </c>
      <c r="E11" s="1">
        <v>0.0739</v>
      </c>
      <c r="F11" s="1">
        <v>0.07</v>
      </c>
      <c r="G11" s="1">
        <v>0.0916</v>
      </c>
      <c r="H11" s="1">
        <v>0.1168</v>
      </c>
      <c r="I11" s="1">
        <v>0.2234</v>
      </c>
      <c r="J11" s="1">
        <v>0.2259</v>
      </c>
      <c r="K11" s="1">
        <v>0.1705</v>
      </c>
      <c r="L11" s="1">
        <v>0.0904212</v>
      </c>
      <c r="M11" s="1">
        <v>0.103435</v>
      </c>
      <c r="N11" s="1">
        <v>0.268217</v>
      </c>
      <c r="O11" s="1">
        <v>0.148434</v>
      </c>
      <c r="P11" s="1">
        <v>0.1066</v>
      </c>
      <c r="Q11" s="1">
        <v>0.313345</v>
      </c>
      <c r="R11" s="1">
        <v>-0.418413</v>
      </c>
      <c r="S11" s="1">
        <v>1.91267</v>
      </c>
      <c r="T11" s="1">
        <v>0.190312</v>
      </c>
      <c r="U11" s="1">
        <f t="shared" si="0"/>
        <v>3.40898408999999</v>
      </c>
      <c r="V11" s="1">
        <f t="shared" si="1"/>
        <v>1.0368965</v>
      </c>
      <c r="W11" s="1">
        <f t="shared" si="2"/>
        <v>2.58931123000001</v>
      </c>
      <c r="X11" s="1">
        <v>0.56145</v>
      </c>
      <c r="Y11" s="1">
        <f t="shared" si="3"/>
        <v>2.58909329700002</v>
      </c>
      <c r="Z11" s="1">
        <v>0.56145</v>
      </c>
      <c r="AA11" s="1">
        <v>2.14824165292593</v>
      </c>
      <c r="AB11" s="1">
        <v>0.56145</v>
      </c>
      <c r="AC11" s="1">
        <f t="shared" si="4"/>
        <v>2.45286744245562</v>
      </c>
      <c r="AD11" s="1">
        <v>0.56145</v>
      </c>
      <c r="AE11" s="1">
        <v>2.45446</v>
      </c>
      <c r="AF11" s="1">
        <v>0.483074</v>
      </c>
    </row>
    <row r="12" spans="1:32">
      <c r="A12" s="1">
        <v>2</v>
      </c>
      <c r="B12" s="1">
        <v>86.144795</v>
      </c>
      <c r="C12" s="1">
        <v>44.202463</v>
      </c>
      <c r="D12" s="1">
        <v>0.5895</v>
      </c>
      <c r="E12" s="1">
        <v>0.0651</v>
      </c>
      <c r="F12" s="1">
        <v>0.0606</v>
      </c>
      <c r="G12" s="1">
        <v>0.0969</v>
      </c>
      <c r="H12" s="1">
        <v>0.1395</v>
      </c>
      <c r="I12" s="1">
        <v>0.2745</v>
      </c>
      <c r="J12" s="1">
        <v>0.2343</v>
      </c>
      <c r="K12" s="1">
        <v>0.1403</v>
      </c>
      <c r="L12" s="1">
        <v>0.091944</v>
      </c>
      <c r="M12" s="1">
        <v>0.116265</v>
      </c>
      <c r="N12" s="1">
        <v>0.3228</v>
      </c>
      <c r="O12" s="1">
        <v>0.169852</v>
      </c>
      <c r="P12" s="1">
        <v>0.135</v>
      </c>
      <c r="Q12" s="1">
        <v>0.326087</v>
      </c>
      <c r="R12" s="1">
        <v>-0.478191</v>
      </c>
      <c r="S12" s="1">
        <v>1.96774</v>
      </c>
      <c r="T12" s="1">
        <v>0.221554</v>
      </c>
      <c r="U12" s="1">
        <f t="shared" si="0"/>
        <v>2.60659277799998</v>
      </c>
      <c r="V12" s="1">
        <f t="shared" si="1"/>
        <v>1.069715</v>
      </c>
      <c r="W12" s="1">
        <f t="shared" si="2"/>
        <v>1.90351027999999</v>
      </c>
      <c r="X12" s="1">
        <v>0.5895</v>
      </c>
      <c r="Y12" s="1">
        <f t="shared" si="3"/>
        <v>1.90286257139999</v>
      </c>
      <c r="Z12" s="1">
        <v>0.5895</v>
      </c>
      <c r="AA12" s="1">
        <v>2.12367321594653</v>
      </c>
      <c r="AB12" s="1">
        <v>0.5895</v>
      </c>
      <c r="AC12" s="1">
        <f t="shared" si="4"/>
        <v>1.97135264717942</v>
      </c>
      <c r="AD12" s="1">
        <v>0.5895</v>
      </c>
      <c r="AE12" s="1">
        <v>2.44705</v>
      </c>
      <c r="AF12" s="1">
        <v>0.49005</v>
      </c>
    </row>
    <row r="13" spans="1:32">
      <c r="A13" s="1">
        <v>43</v>
      </c>
      <c r="B13" s="1">
        <v>85.719908</v>
      </c>
      <c r="C13" s="1">
        <v>44.738483</v>
      </c>
      <c r="D13" s="1">
        <v>0.5907</v>
      </c>
      <c r="E13" s="1">
        <v>0.0861</v>
      </c>
      <c r="F13" s="1">
        <v>0.0781</v>
      </c>
      <c r="G13" s="1">
        <v>0.1058</v>
      </c>
      <c r="H13" s="1">
        <v>0.1246</v>
      </c>
      <c r="I13" s="1">
        <v>0.3289</v>
      </c>
      <c r="J13" s="1">
        <v>0.2423</v>
      </c>
      <c r="K13" s="1">
        <v>0.15</v>
      </c>
      <c r="L13" s="1">
        <v>0.0986471</v>
      </c>
      <c r="M13" s="1">
        <v>0.114816</v>
      </c>
      <c r="N13" s="1">
        <v>0.367279</v>
      </c>
      <c r="O13" s="1">
        <v>0.163459</v>
      </c>
      <c r="P13" s="1">
        <v>0.2043</v>
      </c>
      <c r="Q13" s="1">
        <v>0.450496</v>
      </c>
      <c r="R13" s="1">
        <v>-0.513227</v>
      </c>
      <c r="S13" s="1">
        <v>2.63965</v>
      </c>
      <c r="T13" s="1">
        <v>0.321395</v>
      </c>
      <c r="U13" s="1">
        <f t="shared" si="0"/>
        <v>4.47099776399998</v>
      </c>
      <c r="V13" s="1">
        <f t="shared" si="1"/>
        <v>1.071119</v>
      </c>
      <c r="W13" s="1">
        <f t="shared" si="2"/>
        <v>3.49705730999999</v>
      </c>
      <c r="X13" s="1">
        <v>0.5907</v>
      </c>
      <c r="Y13" s="1">
        <f t="shared" si="3"/>
        <v>3.48824039319996</v>
      </c>
      <c r="Z13" s="1">
        <v>0.5907</v>
      </c>
      <c r="AA13" s="1">
        <v>1.10458230381821</v>
      </c>
      <c r="AB13" s="1">
        <v>0.5907</v>
      </c>
      <c r="AC13" s="1">
        <f t="shared" si="4"/>
        <v>2.75432448039147</v>
      </c>
      <c r="AD13" s="1">
        <v>0.5907</v>
      </c>
      <c r="AE13" s="1">
        <v>2.33481</v>
      </c>
      <c r="AF13" s="1">
        <v>0.44115</v>
      </c>
    </row>
    <row r="14" spans="1:32">
      <c r="A14" s="1">
        <v>13</v>
      </c>
      <c r="B14" s="1">
        <v>85.652394</v>
      </c>
      <c r="C14" s="1">
        <v>44.409954</v>
      </c>
      <c r="D14" s="1">
        <v>0.603</v>
      </c>
      <c r="E14" s="1">
        <v>0.1123</v>
      </c>
      <c r="F14" s="1">
        <v>0.1035</v>
      </c>
      <c r="G14" s="1">
        <v>0.1401</v>
      </c>
      <c r="H14" s="1">
        <v>0.1561</v>
      </c>
      <c r="I14" s="1">
        <v>0.3123</v>
      </c>
      <c r="J14" s="1">
        <v>0.2412</v>
      </c>
      <c r="K14" s="1">
        <v>0.1676</v>
      </c>
      <c r="L14" s="1">
        <v>0.127108</v>
      </c>
      <c r="M14" s="1">
        <v>0.147884</v>
      </c>
      <c r="N14" s="1">
        <v>0.3762</v>
      </c>
      <c r="O14" s="1">
        <v>0.20975</v>
      </c>
      <c r="P14" s="1">
        <v>0.1562</v>
      </c>
      <c r="Q14" s="1">
        <v>0.333476</v>
      </c>
      <c r="R14" s="1">
        <v>-0.380637</v>
      </c>
      <c r="S14" s="1">
        <v>2.00064</v>
      </c>
      <c r="T14" s="1">
        <v>0.241945</v>
      </c>
      <c r="U14" s="1">
        <f t="shared" si="0"/>
        <v>2.211040504</v>
      </c>
      <c r="V14" s="1">
        <f t="shared" si="1"/>
        <v>1.08551</v>
      </c>
      <c r="W14" s="1">
        <f t="shared" si="2"/>
        <v>1.56543352000002</v>
      </c>
      <c r="X14" s="1">
        <v>0.603</v>
      </c>
      <c r="Y14" s="1">
        <f t="shared" si="3"/>
        <v>1.56450801520002</v>
      </c>
      <c r="Z14" s="1">
        <v>0.603</v>
      </c>
      <c r="AA14" s="1">
        <v>2.09449051581824</v>
      </c>
      <c r="AB14" s="1">
        <v>0.603</v>
      </c>
      <c r="AC14" s="1">
        <f t="shared" si="4"/>
        <v>1.72868135733315</v>
      </c>
      <c r="AD14" s="1">
        <v>0.603</v>
      </c>
      <c r="AE14" s="1">
        <v>3.20786</v>
      </c>
      <c r="AF14" s="1">
        <v>1.35</v>
      </c>
    </row>
    <row r="15" spans="1:32">
      <c r="A15" s="1">
        <v>23</v>
      </c>
      <c r="B15" s="1">
        <v>86.446255</v>
      </c>
      <c r="C15" s="1">
        <v>44.196295</v>
      </c>
      <c r="D15" s="1">
        <v>0.6071</v>
      </c>
      <c r="E15" s="1">
        <v>0.1013</v>
      </c>
      <c r="F15" s="1">
        <v>0.0972</v>
      </c>
      <c r="G15" s="1">
        <v>0.1408</v>
      </c>
      <c r="H15" s="1">
        <v>0.1526</v>
      </c>
      <c r="I15" s="1">
        <v>0.2856</v>
      </c>
      <c r="J15" s="1">
        <v>0.2309</v>
      </c>
      <c r="K15" s="1">
        <v>0.1854</v>
      </c>
      <c r="L15" s="1">
        <v>0.12179</v>
      </c>
      <c r="M15" s="1">
        <v>0.146581</v>
      </c>
      <c r="N15" s="1">
        <v>0.353099</v>
      </c>
      <c r="O15" s="1">
        <v>0.207633</v>
      </c>
      <c r="P15" s="1">
        <v>0.133</v>
      </c>
      <c r="Q15" s="1">
        <v>0.303514</v>
      </c>
      <c r="R15" s="1">
        <v>-0.339587</v>
      </c>
      <c r="S15" s="1">
        <v>1.87156</v>
      </c>
      <c r="T15" s="1">
        <v>0.212641</v>
      </c>
      <c r="U15" s="1">
        <f t="shared" si="0"/>
        <v>4.12769775599998</v>
      </c>
      <c r="V15" s="1">
        <f t="shared" si="1"/>
        <v>1.090307</v>
      </c>
      <c r="W15" s="1">
        <f t="shared" si="2"/>
        <v>3.20359368</v>
      </c>
      <c r="X15" s="1">
        <v>0.6071</v>
      </c>
      <c r="Y15" s="1">
        <f t="shared" si="3"/>
        <v>3.20366652279999</v>
      </c>
      <c r="Z15" s="1">
        <v>0.6071</v>
      </c>
      <c r="AA15" s="1">
        <v>2.16703495987335</v>
      </c>
      <c r="AB15" s="1">
        <v>0.6071</v>
      </c>
      <c r="AC15" s="1">
        <f t="shared" si="4"/>
        <v>2.88314174090475</v>
      </c>
      <c r="AD15" s="1">
        <v>0.6071</v>
      </c>
      <c r="AE15" s="1">
        <v>2.33434</v>
      </c>
      <c r="AF15" s="1">
        <v>0.52965</v>
      </c>
    </row>
    <row r="16" spans="1:32">
      <c r="A16" s="1">
        <v>40</v>
      </c>
      <c r="B16" s="1">
        <v>85.729977</v>
      </c>
      <c r="C16" s="1">
        <v>44.813146</v>
      </c>
      <c r="D16" s="1">
        <v>0.6253</v>
      </c>
      <c r="E16" s="1">
        <v>0.1208</v>
      </c>
      <c r="F16" s="1">
        <v>0.1156</v>
      </c>
      <c r="G16" s="1">
        <v>0.1469</v>
      </c>
      <c r="H16" s="1">
        <v>0.1796</v>
      </c>
      <c r="I16" s="1">
        <v>0.3255</v>
      </c>
      <c r="J16" s="1">
        <v>0.3111</v>
      </c>
      <c r="K16" s="1">
        <v>0.2193</v>
      </c>
      <c r="L16" s="1">
        <v>0.144089</v>
      </c>
      <c r="M16" s="1">
        <v>0.162429</v>
      </c>
      <c r="N16" s="1">
        <v>0.399732</v>
      </c>
      <c r="O16" s="1">
        <v>0.232025</v>
      </c>
      <c r="P16" s="1">
        <v>0.1459</v>
      </c>
      <c r="Q16" s="1">
        <v>0.288854</v>
      </c>
      <c r="R16" s="1">
        <v>-0.378069</v>
      </c>
      <c r="S16" s="1">
        <v>1.81236</v>
      </c>
      <c r="T16" s="1">
        <v>0.217739</v>
      </c>
      <c r="U16" s="1">
        <f t="shared" si="0"/>
        <v>5.35142371599997</v>
      </c>
      <c r="V16" s="1">
        <f t="shared" si="1"/>
        <v>1.111601</v>
      </c>
      <c r="W16" s="1">
        <f t="shared" si="2"/>
        <v>4.24950927999999</v>
      </c>
      <c r="X16" s="1">
        <v>0.6253</v>
      </c>
      <c r="Y16" s="1">
        <f t="shared" si="3"/>
        <v>4.24995347079999</v>
      </c>
      <c r="Z16" s="1">
        <v>0.6253</v>
      </c>
      <c r="AA16" s="1">
        <v>2.60146282982085</v>
      </c>
      <c r="AB16" s="1">
        <v>0.6253</v>
      </c>
      <c r="AC16" s="1">
        <f t="shared" si="4"/>
        <v>3.74013028894241</v>
      </c>
      <c r="AD16" s="1">
        <v>0.6253</v>
      </c>
      <c r="AE16" s="1">
        <v>2.55109</v>
      </c>
      <c r="AF16" s="1">
        <v>0.8055</v>
      </c>
    </row>
    <row r="17" spans="1:32">
      <c r="A17" s="1">
        <v>6</v>
      </c>
      <c r="B17" s="1">
        <v>86.074148</v>
      </c>
      <c r="C17" s="1">
        <v>44.481938</v>
      </c>
      <c r="D17" s="1">
        <v>0.63</v>
      </c>
      <c r="E17" s="1">
        <v>0.1265</v>
      </c>
      <c r="F17" s="1">
        <v>0.1173</v>
      </c>
      <c r="G17" s="1">
        <v>0.1439</v>
      </c>
      <c r="H17" s="1">
        <v>0.166</v>
      </c>
      <c r="I17" s="1">
        <v>0.3143</v>
      </c>
      <c r="J17" s="1">
        <v>0.2538</v>
      </c>
      <c r="K17" s="1">
        <v>0.1679</v>
      </c>
      <c r="L17" s="1">
        <v>0.139541</v>
      </c>
      <c r="M17" s="1">
        <v>0.154555</v>
      </c>
      <c r="N17" s="1">
        <v>0.383468</v>
      </c>
      <c r="O17" s="1">
        <v>0.219689</v>
      </c>
      <c r="P17" s="1">
        <v>0.1483</v>
      </c>
      <c r="Q17" s="1">
        <v>0.308765</v>
      </c>
      <c r="R17" s="1">
        <v>-0.37189</v>
      </c>
      <c r="S17" s="1">
        <v>1.89337</v>
      </c>
      <c r="T17" s="1">
        <v>0.22692</v>
      </c>
      <c r="U17" s="1">
        <f t="shared" si="0"/>
        <v>3.73312296999999</v>
      </c>
      <c r="V17" s="1">
        <f t="shared" si="1"/>
        <v>1.1171</v>
      </c>
      <c r="W17" s="1">
        <f t="shared" si="2"/>
        <v>2.86635172999999</v>
      </c>
      <c r="X17" s="1">
        <v>0.63</v>
      </c>
      <c r="Y17" s="1">
        <f t="shared" si="3"/>
        <v>2.86627364099999</v>
      </c>
      <c r="Z17" s="1">
        <v>0.63</v>
      </c>
      <c r="AA17" s="1">
        <v>2.15478012536852</v>
      </c>
      <c r="AB17" s="1">
        <v>0.63</v>
      </c>
      <c r="AC17" s="1">
        <f t="shared" si="4"/>
        <v>2.64632458642934</v>
      </c>
      <c r="AD17" s="1">
        <v>0.63</v>
      </c>
      <c r="AE17" s="1">
        <v>3.02356</v>
      </c>
      <c r="AF17" s="1">
        <v>1.278</v>
      </c>
    </row>
    <row r="18" spans="1:32">
      <c r="A18" s="1">
        <v>44</v>
      </c>
      <c r="B18" s="1">
        <v>85.351654</v>
      </c>
      <c r="C18" s="1">
        <v>44.456998</v>
      </c>
      <c r="D18" s="1">
        <v>0.635</v>
      </c>
      <c r="E18" s="1">
        <v>0.1029</v>
      </c>
      <c r="F18" s="1">
        <v>0.0952</v>
      </c>
      <c r="G18" s="1">
        <v>0.1319</v>
      </c>
      <c r="H18" s="1">
        <v>0.1485</v>
      </c>
      <c r="I18" s="1">
        <v>0.266</v>
      </c>
      <c r="J18" s="1">
        <v>0.2494</v>
      </c>
      <c r="K18" s="1">
        <v>0.1889</v>
      </c>
      <c r="L18" s="1">
        <v>0.1189</v>
      </c>
      <c r="M18" s="1">
        <v>0.139954</v>
      </c>
      <c r="N18" s="1">
        <v>0.331973</v>
      </c>
      <c r="O18" s="1">
        <v>0.19862</v>
      </c>
      <c r="P18" s="1">
        <v>0.1175</v>
      </c>
      <c r="Q18" s="1">
        <v>0.283474</v>
      </c>
      <c r="R18" s="1">
        <v>-0.337019</v>
      </c>
      <c r="S18" s="1">
        <v>1.79125</v>
      </c>
      <c r="T18" s="1">
        <v>0.192728</v>
      </c>
      <c r="U18" s="1">
        <f t="shared" si="0"/>
        <v>5.844988416</v>
      </c>
      <c r="V18" s="1">
        <f t="shared" si="1"/>
        <v>1.12295</v>
      </c>
      <c r="W18" s="1">
        <f t="shared" si="2"/>
        <v>4.67135799000001</v>
      </c>
      <c r="X18" s="1">
        <v>0.635</v>
      </c>
      <c r="Y18" s="1">
        <f t="shared" si="3"/>
        <v>4.67192024080001</v>
      </c>
      <c r="Z18" s="1">
        <v>0.635</v>
      </c>
      <c r="AA18" s="1">
        <v>3.64503492057986</v>
      </c>
      <c r="AB18" s="1">
        <v>0.635</v>
      </c>
      <c r="AC18" s="1">
        <f t="shared" si="4"/>
        <v>4.3542381954329</v>
      </c>
      <c r="AD18" s="1">
        <v>0.635</v>
      </c>
      <c r="AE18" s="1">
        <v>2.54764</v>
      </c>
      <c r="AF18" s="1">
        <v>0.863343</v>
      </c>
    </row>
    <row r="19" spans="1:32">
      <c r="A19" s="1">
        <v>33</v>
      </c>
      <c r="B19" s="1">
        <v>86.415427</v>
      </c>
      <c r="C19" s="1">
        <v>44.460996</v>
      </c>
      <c r="D19" s="1">
        <v>0.645</v>
      </c>
      <c r="E19" s="1">
        <v>0.1208</v>
      </c>
      <c r="F19" s="1">
        <v>0.115</v>
      </c>
      <c r="G19" s="1">
        <v>0.1465</v>
      </c>
      <c r="H19" s="1">
        <v>0.1765</v>
      </c>
      <c r="I19" s="1">
        <v>0.3472</v>
      </c>
      <c r="J19" s="1">
        <v>0.2759</v>
      </c>
      <c r="K19" s="1">
        <v>0.1792</v>
      </c>
      <c r="L19" s="1">
        <v>0.142469</v>
      </c>
      <c r="M19" s="1">
        <v>0.160802</v>
      </c>
      <c r="N19" s="1">
        <v>0.416128</v>
      </c>
      <c r="O19" s="1">
        <v>0.229378</v>
      </c>
      <c r="P19" s="1">
        <v>0.1707</v>
      </c>
      <c r="Q19" s="1">
        <v>0.32595</v>
      </c>
      <c r="R19" s="1">
        <v>-0.406522</v>
      </c>
      <c r="S19" s="1">
        <v>1.96714</v>
      </c>
      <c r="T19" s="1">
        <v>0.250122</v>
      </c>
      <c r="U19" s="1">
        <f t="shared" si="0"/>
        <v>2.61464941999998</v>
      </c>
      <c r="V19" s="1">
        <f t="shared" si="1"/>
        <v>1.13465</v>
      </c>
      <c r="W19" s="1">
        <f t="shared" si="2"/>
        <v>1.91039625999999</v>
      </c>
      <c r="X19" s="1">
        <v>0.645</v>
      </c>
      <c r="Y19" s="1">
        <f t="shared" si="3"/>
        <v>1.90975340599999</v>
      </c>
      <c r="Z19" s="1">
        <v>0.645</v>
      </c>
      <c r="AA19" s="1">
        <v>2.12406458504395</v>
      </c>
      <c r="AB19" s="1">
        <v>0.645</v>
      </c>
      <c r="AC19" s="1">
        <f t="shared" si="4"/>
        <v>1.97623235176861</v>
      </c>
      <c r="AD19" s="1">
        <v>0.645</v>
      </c>
      <c r="AE19" s="1">
        <v>4.45435</v>
      </c>
      <c r="AF19" s="1">
        <v>2.780305</v>
      </c>
    </row>
    <row r="20" spans="1:32">
      <c r="A20" s="1">
        <v>24</v>
      </c>
      <c r="B20" s="1">
        <v>86.194837</v>
      </c>
      <c r="C20" s="1">
        <v>44.410988</v>
      </c>
      <c r="D20" s="1">
        <v>0.672</v>
      </c>
      <c r="E20" s="1">
        <v>0.0821</v>
      </c>
      <c r="F20" s="1">
        <v>0.0758</v>
      </c>
      <c r="G20" s="1">
        <v>0.1116</v>
      </c>
      <c r="H20" s="1">
        <v>0.1421</v>
      </c>
      <c r="I20" s="1">
        <v>0.3321</v>
      </c>
      <c r="J20" s="1">
        <v>0.2881</v>
      </c>
      <c r="K20" s="1">
        <v>0.1941</v>
      </c>
      <c r="L20" s="1">
        <v>0.103784</v>
      </c>
      <c r="M20" s="1">
        <v>0.12593</v>
      </c>
      <c r="N20" s="1">
        <v>0.378071</v>
      </c>
      <c r="O20" s="1">
        <v>0.180685</v>
      </c>
      <c r="P20" s="1">
        <v>0.19</v>
      </c>
      <c r="Q20" s="1">
        <v>0.400675</v>
      </c>
      <c r="R20" s="1">
        <v>-0.496957</v>
      </c>
      <c r="S20" s="1">
        <v>2.33709</v>
      </c>
      <c r="T20" s="1">
        <v>0.292548</v>
      </c>
      <c r="U20" s="1">
        <f t="shared" si="0"/>
        <v>1.30474466999997</v>
      </c>
      <c r="V20" s="1">
        <f t="shared" si="1"/>
        <v>1.16624</v>
      </c>
      <c r="W20" s="1">
        <f t="shared" si="2"/>
        <v>0.790841809999977</v>
      </c>
      <c r="X20" s="1">
        <v>0.672</v>
      </c>
      <c r="Y20" s="1">
        <f t="shared" si="3"/>
        <v>0.786287530999971</v>
      </c>
      <c r="Z20" s="1">
        <v>0.672</v>
      </c>
      <c r="AA20" s="1">
        <v>0.800382669453481</v>
      </c>
      <c r="AB20" s="1">
        <v>0.672</v>
      </c>
      <c r="AC20" s="1">
        <f t="shared" si="4"/>
        <v>0.792217687261153</v>
      </c>
      <c r="AD20" s="1">
        <v>0.672</v>
      </c>
      <c r="AE20" s="1">
        <v>2.3075</v>
      </c>
      <c r="AF20" s="1">
        <v>0.648</v>
      </c>
    </row>
    <row r="21" spans="1:32">
      <c r="A21" s="1">
        <v>8</v>
      </c>
      <c r="B21" s="1">
        <v>85.607731</v>
      </c>
      <c r="C21" s="1">
        <v>44.228232</v>
      </c>
      <c r="D21" s="1">
        <v>0.682</v>
      </c>
      <c r="E21" s="1">
        <v>0.1219</v>
      </c>
      <c r="F21" s="1">
        <v>0.1329</v>
      </c>
      <c r="G21" s="1">
        <v>0.1657</v>
      </c>
      <c r="H21" s="1">
        <v>0.2107</v>
      </c>
      <c r="I21" s="1">
        <v>0.3817</v>
      </c>
      <c r="J21" s="1">
        <v>0.3502</v>
      </c>
      <c r="K21" s="1">
        <v>0.2397</v>
      </c>
      <c r="L21" s="1">
        <v>0.167338</v>
      </c>
      <c r="M21" s="1">
        <v>0.18685</v>
      </c>
      <c r="N21" s="1">
        <v>0.466418</v>
      </c>
      <c r="O21" s="1">
        <v>0.26805</v>
      </c>
      <c r="P21" s="1">
        <v>0.171</v>
      </c>
      <c r="Q21" s="1">
        <v>0.288656</v>
      </c>
      <c r="R21" s="1">
        <v>-0.394593</v>
      </c>
      <c r="S21" s="1">
        <v>1.81158</v>
      </c>
      <c r="T21" s="1">
        <v>0.234804</v>
      </c>
      <c r="U21" s="1">
        <f t="shared" si="0"/>
        <v>5.36936514399996</v>
      </c>
      <c r="V21" s="1">
        <f t="shared" si="1"/>
        <v>1.17794</v>
      </c>
      <c r="W21" s="1">
        <f t="shared" si="2"/>
        <v>4.26484377999998</v>
      </c>
      <c r="X21" s="1">
        <v>0.682</v>
      </c>
      <c r="Y21" s="1">
        <f t="shared" si="3"/>
        <v>4.26529240719999</v>
      </c>
      <c r="Z21" s="1">
        <v>0.682</v>
      </c>
      <c r="AA21" s="1">
        <v>2.62274385748386</v>
      </c>
      <c r="AB21" s="1">
        <v>0.682</v>
      </c>
      <c r="AC21" s="1">
        <f t="shared" si="4"/>
        <v>3.7573047998845</v>
      </c>
      <c r="AD21" s="1">
        <v>0.682</v>
      </c>
      <c r="AE21" s="1">
        <v>2.51669</v>
      </c>
      <c r="AF21" s="1">
        <v>0.8835</v>
      </c>
    </row>
    <row r="22" spans="1:32">
      <c r="A22" s="1">
        <v>63</v>
      </c>
      <c r="B22" s="1">
        <v>85.269882</v>
      </c>
      <c r="C22" s="1">
        <v>44.903689</v>
      </c>
      <c r="D22" s="1">
        <v>0.6946</v>
      </c>
      <c r="E22" s="1">
        <v>0.1053</v>
      </c>
      <c r="F22" s="1">
        <v>0.096</v>
      </c>
      <c r="G22" s="1">
        <v>0.1292</v>
      </c>
      <c r="H22" s="1">
        <v>0.136</v>
      </c>
      <c r="I22" s="1">
        <v>0.3034</v>
      </c>
      <c r="J22" s="1">
        <v>0.2208</v>
      </c>
      <c r="K22" s="1">
        <v>0.1665</v>
      </c>
      <c r="L22" s="1">
        <v>0.114263</v>
      </c>
      <c r="M22" s="1">
        <v>0.132556</v>
      </c>
      <c r="N22" s="1">
        <v>0.356707</v>
      </c>
      <c r="O22" s="1">
        <v>0.187586</v>
      </c>
      <c r="P22" s="1">
        <v>0.1674</v>
      </c>
      <c r="Q22" s="1">
        <v>0.380974</v>
      </c>
      <c r="R22" s="1">
        <v>-0.402681</v>
      </c>
      <c r="S22" s="1">
        <v>2.23088</v>
      </c>
      <c r="T22" s="1">
        <v>0.267298</v>
      </c>
      <c r="U22" s="1">
        <f t="shared" si="0"/>
        <v>1.02333795600001</v>
      </c>
      <c r="V22" s="1">
        <f t="shared" si="1"/>
        <v>1.192682</v>
      </c>
      <c r="W22" s="1">
        <f t="shared" si="2"/>
        <v>0.550317159999993</v>
      </c>
      <c r="X22" s="1">
        <v>0.6946</v>
      </c>
      <c r="Y22" s="1">
        <f t="shared" si="3"/>
        <v>0.547050862799978</v>
      </c>
      <c r="Z22" s="1">
        <v>0.6946</v>
      </c>
      <c r="AA22" s="1">
        <v>2.27031095937283</v>
      </c>
      <c r="AB22" s="1">
        <v>0.6946</v>
      </c>
      <c r="AC22" s="1">
        <f t="shared" si="4"/>
        <v>1.08096060417917</v>
      </c>
      <c r="AD22" s="1">
        <v>0.6946</v>
      </c>
      <c r="AE22" s="1">
        <v>9.58393</v>
      </c>
      <c r="AF22" s="1">
        <v>7.965</v>
      </c>
    </row>
    <row r="23" spans="1:32">
      <c r="A23" s="1">
        <v>16</v>
      </c>
      <c r="B23" s="1">
        <v>85.807921</v>
      </c>
      <c r="C23" s="1">
        <v>44.675689</v>
      </c>
      <c r="D23" s="1">
        <v>0.709</v>
      </c>
      <c r="E23" s="1">
        <v>0.13</v>
      </c>
      <c r="F23" s="1">
        <v>0.1195</v>
      </c>
      <c r="G23" s="1">
        <v>0.1452</v>
      </c>
      <c r="H23" s="1">
        <v>0.1714</v>
      </c>
      <c r="I23" s="1">
        <v>0.3115</v>
      </c>
      <c r="J23" s="1">
        <v>0.2675</v>
      </c>
      <c r="K23" s="1">
        <v>0.1787</v>
      </c>
      <c r="L23" s="1">
        <v>0.143116</v>
      </c>
      <c r="M23" s="1">
        <v>0.157757</v>
      </c>
      <c r="N23" s="1">
        <v>0.384048</v>
      </c>
      <c r="O23" s="1">
        <v>0.224635</v>
      </c>
      <c r="P23" s="1">
        <v>0.1401</v>
      </c>
      <c r="Q23" s="1">
        <v>0.290122</v>
      </c>
      <c r="R23" s="1">
        <v>-0.364134</v>
      </c>
      <c r="S23" s="1">
        <v>1.81739</v>
      </c>
      <c r="T23" s="1">
        <v>0.213806</v>
      </c>
      <c r="U23" s="1">
        <f t="shared" si="0"/>
        <v>5.23904416800001</v>
      </c>
      <c r="V23" s="1">
        <f t="shared" si="1"/>
        <v>1.20953</v>
      </c>
      <c r="W23" s="1">
        <f t="shared" si="2"/>
        <v>4.15345873000001</v>
      </c>
      <c r="X23" s="1">
        <v>0.709</v>
      </c>
      <c r="Y23" s="1">
        <f t="shared" si="3"/>
        <v>4.1538734784</v>
      </c>
      <c r="Z23" s="1">
        <v>0.709</v>
      </c>
      <c r="AA23" s="1">
        <v>2.48567838355108</v>
      </c>
      <c r="AB23" s="1">
        <v>0.709</v>
      </c>
      <c r="AC23" s="1">
        <f t="shared" si="4"/>
        <v>3.63796851687941</v>
      </c>
      <c r="AD23" s="1">
        <v>0.709</v>
      </c>
      <c r="AE23" s="1">
        <v>2.15557</v>
      </c>
      <c r="AF23" s="1">
        <v>0.56655</v>
      </c>
    </row>
    <row r="24" spans="1:32">
      <c r="A24" s="1">
        <v>10</v>
      </c>
      <c r="B24" s="1">
        <v>85.957561</v>
      </c>
      <c r="C24" s="1">
        <v>44.294925</v>
      </c>
      <c r="D24" s="1">
        <v>0.728</v>
      </c>
      <c r="E24" s="1">
        <v>0.0771</v>
      </c>
      <c r="F24" s="1">
        <v>0.0677</v>
      </c>
      <c r="G24" s="1">
        <v>0.0922</v>
      </c>
      <c r="H24" s="1">
        <v>0.1072</v>
      </c>
      <c r="I24" s="1">
        <v>0.2996</v>
      </c>
      <c r="J24" s="1">
        <v>0.2235</v>
      </c>
      <c r="K24" s="1">
        <v>0.1434</v>
      </c>
      <c r="L24" s="1">
        <v>0.0851906</v>
      </c>
      <c r="M24" s="1">
        <v>0.0994175</v>
      </c>
      <c r="N24" s="1">
        <v>0.33129</v>
      </c>
      <c r="O24" s="1">
        <v>0.141395</v>
      </c>
      <c r="P24" s="1">
        <v>0.1924</v>
      </c>
      <c r="Q24" s="1">
        <v>0.47296</v>
      </c>
      <c r="R24" s="1">
        <v>-0.529352</v>
      </c>
      <c r="S24" s="1">
        <v>2.79478</v>
      </c>
      <c r="T24" s="1">
        <v>0.318262</v>
      </c>
      <c r="U24" s="1">
        <f t="shared" si="0"/>
        <v>7.25040587999999</v>
      </c>
      <c r="V24" s="1">
        <f t="shared" si="1"/>
        <v>1.23176</v>
      </c>
      <c r="W24" s="1">
        <f t="shared" si="2"/>
        <v>5.87262761999999</v>
      </c>
      <c r="X24" s="1">
        <v>0.728</v>
      </c>
      <c r="Y24" s="1">
        <f t="shared" si="3"/>
        <v>5.86133496399998</v>
      </c>
      <c r="Z24" s="1">
        <v>0.728</v>
      </c>
      <c r="AA24" s="1">
        <v>1.07175848263487</v>
      </c>
      <c r="AB24" s="1">
        <v>0.728</v>
      </c>
      <c r="AC24" s="1">
        <f t="shared" si="4"/>
        <v>4.38443165028775</v>
      </c>
      <c r="AD24" s="1">
        <v>0.728</v>
      </c>
      <c r="AE24" s="1">
        <v>2.48984</v>
      </c>
      <c r="AF24" s="1">
        <v>1.0155</v>
      </c>
    </row>
    <row r="25" spans="1:32">
      <c r="A25" s="1">
        <v>53</v>
      </c>
      <c r="B25" s="1">
        <v>85.526238</v>
      </c>
      <c r="C25" s="1">
        <v>44.769148</v>
      </c>
      <c r="D25" s="1">
        <v>0.749</v>
      </c>
      <c r="E25" s="1">
        <v>0.1076</v>
      </c>
      <c r="F25" s="1">
        <v>0.1004</v>
      </c>
      <c r="G25" s="1">
        <v>0.13</v>
      </c>
      <c r="H25" s="1">
        <v>0.1592</v>
      </c>
      <c r="I25" s="1">
        <v>0.3304</v>
      </c>
      <c r="J25" s="1">
        <v>0.2792</v>
      </c>
      <c r="K25" s="1">
        <v>0.1848</v>
      </c>
      <c r="L25" s="1">
        <v>0.126427</v>
      </c>
      <c r="M25" s="1">
        <v>0.143861</v>
      </c>
      <c r="N25" s="1">
        <v>0.389113</v>
      </c>
      <c r="O25" s="1">
        <v>0.205535</v>
      </c>
      <c r="P25" s="1">
        <v>0.1712</v>
      </c>
      <c r="Q25" s="1">
        <v>0.349673</v>
      </c>
      <c r="R25" s="1">
        <v>-0.435274</v>
      </c>
      <c r="S25" s="1">
        <v>2.07538</v>
      </c>
      <c r="T25" s="1">
        <v>0.259499</v>
      </c>
      <c r="U25" s="1">
        <f t="shared" si="0"/>
        <v>1.53342002199998</v>
      </c>
      <c r="V25" s="1">
        <f t="shared" si="1"/>
        <v>1.25633</v>
      </c>
      <c r="W25" s="1">
        <f t="shared" si="2"/>
        <v>0.986275399999984</v>
      </c>
      <c r="X25" s="1">
        <v>0.749</v>
      </c>
      <c r="Y25" s="1">
        <f t="shared" si="3"/>
        <v>0.984663348600009</v>
      </c>
      <c r="Z25" s="1">
        <v>0.749</v>
      </c>
      <c r="AA25" s="1">
        <v>1.91007652440773</v>
      </c>
      <c r="AB25" s="1">
        <v>0.749</v>
      </c>
      <c r="AC25" s="1">
        <f t="shared" si="4"/>
        <v>1.27133011409684</v>
      </c>
      <c r="AD25" s="1">
        <v>0.749</v>
      </c>
      <c r="AE25" s="1">
        <v>2.17869</v>
      </c>
      <c r="AF25" s="1">
        <v>0.7245</v>
      </c>
    </row>
    <row r="26" spans="1:32">
      <c r="A26" s="1">
        <v>20</v>
      </c>
      <c r="B26" s="1">
        <v>85.746106</v>
      </c>
      <c r="C26" s="1">
        <v>44.550774</v>
      </c>
      <c r="D26" s="1">
        <v>0.766</v>
      </c>
      <c r="E26" s="1">
        <v>0.0669</v>
      </c>
      <c r="F26" s="1">
        <v>0.0558</v>
      </c>
      <c r="G26" s="1">
        <v>0.0799</v>
      </c>
      <c r="H26" s="1">
        <v>0.0808</v>
      </c>
      <c r="I26" s="1">
        <v>0.2016</v>
      </c>
      <c r="J26" s="1">
        <v>0.1527</v>
      </c>
      <c r="K26" s="1">
        <v>0.1104</v>
      </c>
      <c r="L26" s="1">
        <v>0.0671464</v>
      </c>
      <c r="M26" s="1">
        <v>0.0803487</v>
      </c>
      <c r="N26" s="1">
        <v>0.23142</v>
      </c>
      <c r="O26" s="1">
        <v>0.113634</v>
      </c>
      <c r="P26" s="1">
        <v>0.1208</v>
      </c>
      <c r="Q26" s="1">
        <v>0.427762</v>
      </c>
      <c r="R26" s="1">
        <v>-0.432327</v>
      </c>
      <c r="S26" s="1">
        <v>2.49505</v>
      </c>
      <c r="T26" s="1">
        <v>0.231595</v>
      </c>
      <c r="U26" s="1">
        <f t="shared" si="0"/>
        <v>2.55378820799999</v>
      </c>
      <c r="V26" s="1">
        <f t="shared" si="1"/>
        <v>1.27622</v>
      </c>
      <c r="W26" s="1">
        <f t="shared" si="2"/>
        <v>1.85840907000001</v>
      </c>
      <c r="X26" s="1">
        <v>0.766</v>
      </c>
      <c r="Y26" s="1">
        <f t="shared" si="3"/>
        <v>1.85173077039997</v>
      </c>
      <c r="Z26" s="1">
        <v>0.766</v>
      </c>
      <c r="AA26" s="1">
        <v>1.09311453075894</v>
      </c>
      <c r="AB26" s="1">
        <v>0.766</v>
      </c>
      <c r="AC26" s="1">
        <f t="shared" si="4"/>
        <v>1.61949358881269</v>
      </c>
      <c r="AD26" s="1">
        <v>0.766</v>
      </c>
      <c r="AE26" s="1">
        <v>2.14467</v>
      </c>
      <c r="AF26" s="1">
        <v>0.741225</v>
      </c>
    </row>
    <row r="27" spans="1:32">
      <c r="A27" s="1">
        <v>34</v>
      </c>
      <c r="B27" s="1">
        <v>86.512878</v>
      </c>
      <c r="C27" s="1">
        <v>44.451381</v>
      </c>
      <c r="D27" s="1">
        <v>0.81</v>
      </c>
      <c r="E27" s="1">
        <v>0.1173</v>
      </c>
      <c r="F27" s="1">
        <v>0.1071</v>
      </c>
      <c r="G27" s="1">
        <v>0.1388</v>
      </c>
      <c r="H27" s="1">
        <v>0.1575</v>
      </c>
      <c r="I27" s="1">
        <v>0.362</v>
      </c>
      <c r="J27" s="1">
        <v>0.2549</v>
      </c>
      <c r="K27" s="1">
        <v>0.1667</v>
      </c>
      <c r="L27" s="1">
        <v>0.129878</v>
      </c>
      <c r="M27" s="1">
        <v>0.147855</v>
      </c>
      <c r="N27" s="1">
        <v>0.418468</v>
      </c>
      <c r="O27" s="1">
        <v>0.209933</v>
      </c>
      <c r="P27" s="1">
        <v>0.2045</v>
      </c>
      <c r="Q27" s="1">
        <v>0.393648</v>
      </c>
      <c r="R27" s="1">
        <v>-0.445687</v>
      </c>
      <c r="S27" s="1">
        <v>2.29841</v>
      </c>
      <c r="T27" s="1">
        <v>0.300883</v>
      </c>
      <c r="U27" s="1">
        <f t="shared" si="0"/>
        <v>1.14679941199998</v>
      </c>
      <c r="V27" s="1">
        <f t="shared" si="1"/>
        <v>1.3277</v>
      </c>
      <c r="W27" s="1">
        <f t="shared" si="2"/>
        <v>0.655843669999983</v>
      </c>
      <c r="X27" s="1">
        <v>0.81</v>
      </c>
      <c r="Y27" s="1">
        <f t="shared" si="3"/>
        <v>0.651772375600018</v>
      </c>
      <c r="Z27" s="1">
        <v>0.81</v>
      </c>
      <c r="AA27" s="1">
        <v>0.695816854559113</v>
      </c>
      <c r="AB27" s="1">
        <v>0.81</v>
      </c>
      <c r="AC27" s="1">
        <f t="shared" si="4"/>
        <v>0.666795301872246</v>
      </c>
      <c r="AD27" s="1">
        <v>0.81</v>
      </c>
      <c r="AE27" s="1">
        <v>1.77988</v>
      </c>
      <c r="AF27" s="1">
        <v>0.41595</v>
      </c>
    </row>
    <row r="28" spans="1:32">
      <c r="A28" s="1">
        <v>36</v>
      </c>
      <c r="B28" s="1">
        <v>86.15043</v>
      </c>
      <c r="C28" s="1">
        <v>44.566815</v>
      </c>
      <c r="D28" s="1">
        <v>0.857</v>
      </c>
      <c r="E28" s="1">
        <v>0.1306</v>
      </c>
      <c r="F28" s="1">
        <v>0.1206</v>
      </c>
      <c r="G28" s="1">
        <v>0.1472</v>
      </c>
      <c r="H28" s="1">
        <v>0.1723</v>
      </c>
      <c r="I28" s="1">
        <v>0.3222</v>
      </c>
      <c r="J28" s="1">
        <v>0.2732</v>
      </c>
      <c r="K28" s="1">
        <v>0.1821</v>
      </c>
      <c r="L28" s="1">
        <v>0.144151</v>
      </c>
      <c r="M28" s="1">
        <v>0.159256</v>
      </c>
      <c r="N28" s="1">
        <v>0.393914</v>
      </c>
      <c r="O28" s="1">
        <v>0.226617</v>
      </c>
      <c r="P28" s="1">
        <v>0.1499</v>
      </c>
      <c r="Q28" s="1">
        <v>0.303135</v>
      </c>
      <c r="R28" s="1">
        <v>-0.372816</v>
      </c>
      <c r="S28" s="1">
        <v>1.86999</v>
      </c>
      <c r="T28" s="1">
        <v>0.226094</v>
      </c>
      <c r="U28" s="1">
        <f t="shared" si="0"/>
        <v>4.15647850999999</v>
      </c>
      <c r="V28" s="1">
        <f t="shared" si="1"/>
        <v>1.38269</v>
      </c>
      <c r="W28" s="1">
        <f t="shared" si="2"/>
        <v>3.22819251</v>
      </c>
      <c r="X28" s="1">
        <v>0.857</v>
      </c>
      <c r="Y28" s="1">
        <f t="shared" si="3"/>
        <v>3.22827612300001</v>
      </c>
      <c r="Z28" s="1">
        <v>0.857</v>
      </c>
      <c r="AA28" s="1">
        <v>2.16843021516064</v>
      </c>
      <c r="AB28" s="1">
        <v>0.857</v>
      </c>
      <c r="AC28" s="1">
        <f t="shared" si="4"/>
        <v>2.90057039403243</v>
      </c>
      <c r="AD28" s="1">
        <v>0.857</v>
      </c>
      <c r="AE28" s="1">
        <v>1.87437</v>
      </c>
      <c r="AF28" s="1">
        <v>0.5151</v>
      </c>
    </row>
    <row r="29" spans="1:32">
      <c r="A29" s="1">
        <v>82</v>
      </c>
      <c r="B29" s="1">
        <v>86.114651</v>
      </c>
      <c r="C29" s="1">
        <v>44.925974</v>
      </c>
      <c r="D29" s="1">
        <v>0.8835</v>
      </c>
      <c r="E29" s="1">
        <v>0.0715</v>
      </c>
      <c r="F29" s="1">
        <v>0.0635</v>
      </c>
      <c r="G29" s="1">
        <v>0.1013</v>
      </c>
      <c r="H29" s="1">
        <v>0.1063</v>
      </c>
      <c r="I29" s="1">
        <v>0.2616</v>
      </c>
      <c r="J29" s="1">
        <v>0.1786</v>
      </c>
      <c r="K29" s="1">
        <v>0.1346</v>
      </c>
      <c r="L29" s="1">
        <v>0.0821587</v>
      </c>
      <c r="M29" s="1">
        <v>0.10377</v>
      </c>
      <c r="N29" s="1">
        <v>0.299993</v>
      </c>
      <c r="O29" s="1">
        <v>0.146838</v>
      </c>
      <c r="P29" s="1">
        <v>0.1553</v>
      </c>
      <c r="Q29" s="1">
        <v>0.422126</v>
      </c>
      <c r="R29" s="1">
        <v>-0.441719</v>
      </c>
      <c r="S29" s="1">
        <v>2.46096</v>
      </c>
      <c r="T29" s="1">
        <v>0.268406</v>
      </c>
      <c r="U29" s="1">
        <f t="shared" si="0"/>
        <v>2.20551216399997</v>
      </c>
      <c r="V29" s="1">
        <f t="shared" si="1"/>
        <v>1.413695</v>
      </c>
      <c r="W29" s="1">
        <f t="shared" si="2"/>
        <v>1.56073540000001</v>
      </c>
      <c r="X29" s="1">
        <v>0.8835</v>
      </c>
      <c r="Y29" s="1">
        <f t="shared" si="3"/>
        <v>1.55453525319999</v>
      </c>
      <c r="Z29" s="1">
        <v>0.8835</v>
      </c>
      <c r="AA29" s="1">
        <v>1.07790983799562</v>
      </c>
      <c r="AB29" s="1">
        <v>0.8835</v>
      </c>
      <c r="AC29" s="1">
        <f t="shared" si="4"/>
        <v>1.4093165909281</v>
      </c>
      <c r="AD29" s="1">
        <v>0.8835</v>
      </c>
      <c r="AE29" s="1">
        <v>3.6799</v>
      </c>
      <c r="AF29" s="1">
        <v>2.3505</v>
      </c>
    </row>
    <row r="30" spans="1:32">
      <c r="A30" s="1">
        <v>66</v>
      </c>
      <c r="B30" s="1">
        <v>85.278518</v>
      </c>
      <c r="C30" s="1">
        <v>44.542052</v>
      </c>
      <c r="D30" s="1">
        <v>0.9075</v>
      </c>
      <c r="E30" s="1">
        <v>0.137</v>
      </c>
      <c r="F30" s="1">
        <v>0.1298</v>
      </c>
      <c r="G30" s="1">
        <v>0.1589</v>
      </c>
      <c r="H30" s="1">
        <v>0.1899</v>
      </c>
      <c r="I30" s="1">
        <v>0.3386</v>
      </c>
      <c r="J30" s="1">
        <v>0.2873</v>
      </c>
      <c r="K30" s="1">
        <v>0.1965</v>
      </c>
      <c r="L30" s="1">
        <v>0.157</v>
      </c>
      <c r="M30" s="1">
        <v>0.17371</v>
      </c>
      <c r="N30" s="1">
        <v>0.419477</v>
      </c>
      <c r="O30" s="1">
        <v>0.247611</v>
      </c>
      <c r="P30" s="1">
        <v>0.1487</v>
      </c>
      <c r="Q30" s="1">
        <v>0.281362</v>
      </c>
      <c r="R30" s="1">
        <v>-0.361206</v>
      </c>
      <c r="S30" s="1">
        <v>1.78304</v>
      </c>
      <c r="T30" s="1">
        <v>0.216869</v>
      </c>
      <c r="U30" s="1">
        <f t="shared" si="0"/>
        <v>6.04431202799998</v>
      </c>
      <c r="V30" s="1">
        <f t="shared" si="1"/>
        <v>1.441775</v>
      </c>
      <c r="W30" s="1">
        <f t="shared" si="2"/>
        <v>4.84171948</v>
      </c>
      <c r="X30" s="1">
        <v>0.9075</v>
      </c>
      <c r="Y30" s="1">
        <f t="shared" si="3"/>
        <v>4.84232579639999</v>
      </c>
      <c r="Z30" s="1">
        <v>0.9075</v>
      </c>
      <c r="AA30" s="1">
        <v>4.3910237231999</v>
      </c>
      <c r="AB30" s="1">
        <v>0.9075</v>
      </c>
      <c r="AC30" s="1">
        <f t="shared" si="4"/>
        <v>4.70258200759628</v>
      </c>
      <c r="AD30" s="1">
        <v>0.9075</v>
      </c>
      <c r="AE30" s="1">
        <v>5.65452</v>
      </c>
      <c r="AF30" s="1">
        <v>4.4385</v>
      </c>
    </row>
    <row r="31" spans="1:32">
      <c r="A31" s="1">
        <v>22</v>
      </c>
      <c r="B31" s="1">
        <v>86.370288</v>
      </c>
      <c r="C31" s="1">
        <v>44.163375</v>
      </c>
      <c r="D31" s="1">
        <v>0.916</v>
      </c>
      <c r="E31" s="1">
        <v>0.0798</v>
      </c>
      <c r="F31" s="1">
        <v>0.0715</v>
      </c>
      <c r="G31" s="1">
        <v>0.1047</v>
      </c>
      <c r="H31" s="1">
        <v>0.1186</v>
      </c>
      <c r="I31" s="1">
        <v>0.234</v>
      </c>
      <c r="J31" s="1">
        <v>0.2284</v>
      </c>
      <c r="K31" s="1">
        <v>0.1635</v>
      </c>
      <c r="L31" s="1">
        <v>0.0920864</v>
      </c>
      <c r="M31" s="1">
        <v>0.111433</v>
      </c>
      <c r="N31" s="1">
        <v>0.282461</v>
      </c>
      <c r="O31" s="1">
        <v>0.158203</v>
      </c>
      <c r="P31" s="1">
        <v>0.1154</v>
      </c>
      <c r="Q31" s="1">
        <v>0.327283</v>
      </c>
      <c r="R31" s="1">
        <v>-0.381754</v>
      </c>
      <c r="S31" s="1">
        <v>1.97302</v>
      </c>
      <c r="T31" s="1">
        <v>0.203026</v>
      </c>
      <c r="U31" s="1">
        <f t="shared" si="0"/>
        <v>2.53929688199999</v>
      </c>
      <c r="V31" s="1">
        <f t="shared" si="1"/>
        <v>1.45172</v>
      </c>
      <c r="W31" s="1">
        <f t="shared" si="2"/>
        <v>1.84599276</v>
      </c>
      <c r="X31" s="1">
        <v>0.916</v>
      </c>
      <c r="Y31" s="1">
        <f t="shared" si="3"/>
        <v>1.8453014266</v>
      </c>
      <c r="Z31" s="1">
        <v>0.916</v>
      </c>
      <c r="AA31" s="1">
        <v>2.12002434799337</v>
      </c>
      <c r="AB31" s="1">
        <v>0.916</v>
      </c>
      <c r="AC31" s="1">
        <f t="shared" si="4"/>
        <v>1.93047474132038</v>
      </c>
      <c r="AD31" s="1">
        <v>0.916</v>
      </c>
      <c r="AE31" s="1">
        <v>9.50189</v>
      </c>
      <c r="AF31" s="1">
        <v>8.295</v>
      </c>
    </row>
    <row r="32" spans="1:32">
      <c r="A32" s="1">
        <v>25</v>
      </c>
      <c r="B32" s="1">
        <v>86.254542</v>
      </c>
      <c r="C32" s="1">
        <v>44.330983</v>
      </c>
      <c r="D32" s="1">
        <v>0.957</v>
      </c>
      <c r="E32" s="1">
        <v>0.0818</v>
      </c>
      <c r="F32" s="1">
        <v>0.078</v>
      </c>
      <c r="G32" s="1">
        <v>0.1124</v>
      </c>
      <c r="H32" s="1">
        <v>0.1267</v>
      </c>
      <c r="I32" s="1">
        <v>0.3023</v>
      </c>
      <c r="J32" s="1">
        <v>0.2547</v>
      </c>
      <c r="K32" s="1">
        <v>0.1749</v>
      </c>
      <c r="L32" s="1">
        <v>0.0994113</v>
      </c>
      <c r="M32" s="1">
        <v>0.119336</v>
      </c>
      <c r="N32" s="1">
        <v>0.346514</v>
      </c>
      <c r="O32" s="1">
        <v>0.169371</v>
      </c>
      <c r="P32" s="1">
        <v>0.1756</v>
      </c>
      <c r="Q32" s="1">
        <v>0.409324</v>
      </c>
      <c r="R32" s="1">
        <v>-0.457921</v>
      </c>
      <c r="S32" s="1">
        <v>2.38595</v>
      </c>
      <c r="T32" s="1">
        <v>0.283531</v>
      </c>
      <c r="U32" s="1">
        <f t="shared" si="0"/>
        <v>1.58959491599996</v>
      </c>
      <c r="V32" s="1">
        <f t="shared" si="1"/>
        <v>1.49969</v>
      </c>
      <c r="W32" s="1">
        <f t="shared" si="2"/>
        <v>1.03430628999998</v>
      </c>
      <c r="X32" s="1">
        <v>0.957</v>
      </c>
      <c r="Y32" s="1">
        <f t="shared" si="3"/>
        <v>1.02912049079995</v>
      </c>
      <c r="Z32" s="1">
        <v>0.957</v>
      </c>
      <c r="AA32" s="1">
        <v>0.957573381749251</v>
      </c>
      <c r="AB32" s="1">
        <v>0.957</v>
      </c>
      <c r="AC32" s="1">
        <f t="shared" si="4"/>
        <v>1.00879044400102</v>
      </c>
      <c r="AD32" s="1">
        <v>0.957</v>
      </c>
      <c r="AE32" s="1">
        <v>2.047</v>
      </c>
      <c r="AF32" s="1">
        <v>0.928662</v>
      </c>
    </row>
    <row r="33" spans="1:32">
      <c r="A33" s="1">
        <v>19</v>
      </c>
      <c r="B33" s="1">
        <v>85.631732</v>
      </c>
      <c r="C33" s="1">
        <v>44.496989</v>
      </c>
      <c r="D33" s="1">
        <v>1.009</v>
      </c>
      <c r="E33" s="1">
        <v>0.1491</v>
      </c>
      <c r="F33" s="1">
        <v>0.1438</v>
      </c>
      <c r="G33" s="1">
        <v>0.1758</v>
      </c>
      <c r="H33" s="1">
        <v>0.2017</v>
      </c>
      <c r="I33" s="1">
        <v>0.3545</v>
      </c>
      <c r="J33" s="1">
        <v>0.282</v>
      </c>
      <c r="K33" s="1">
        <v>0.1848</v>
      </c>
      <c r="L33" s="1">
        <v>0.170307</v>
      </c>
      <c r="M33" s="1">
        <v>0.188305</v>
      </c>
      <c r="N33" s="1">
        <v>0.444138</v>
      </c>
      <c r="O33" s="1">
        <v>0.26756</v>
      </c>
      <c r="P33" s="1">
        <v>0.1528</v>
      </c>
      <c r="Q33" s="1">
        <v>0.274721</v>
      </c>
      <c r="R33" s="1">
        <v>-0.336979</v>
      </c>
      <c r="S33" s="1">
        <v>1.75756</v>
      </c>
      <c r="T33" s="1">
        <v>0.217004</v>
      </c>
      <c r="U33" s="1">
        <f t="shared" si="0"/>
        <v>6.69531969399999</v>
      </c>
      <c r="V33" s="1">
        <f t="shared" si="1"/>
        <v>1.56053</v>
      </c>
      <c r="W33" s="1">
        <f t="shared" si="2"/>
        <v>5.3981345</v>
      </c>
      <c r="X33" s="1">
        <v>1.009</v>
      </c>
      <c r="Y33" s="1">
        <f t="shared" si="3"/>
        <v>5.39886944220001</v>
      </c>
      <c r="Z33" s="1">
        <v>1.009</v>
      </c>
      <c r="AA33" s="1">
        <v>5.8167641640456</v>
      </c>
      <c r="AB33" s="1">
        <v>1.009</v>
      </c>
      <c r="AC33" s="1">
        <f t="shared" si="4"/>
        <v>5.52781110937851</v>
      </c>
      <c r="AD33" s="1">
        <v>1.009</v>
      </c>
      <c r="AE33" s="1">
        <v>1.61602</v>
      </c>
      <c r="AF33" s="1">
        <v>0.49841</v>
      </c>
    </row>
    <row r="34" spans="1:32">
      <c r="A34" s="1">
        <v>84</v>
      </c>
      <c r="B34" s="1">
        <v>86.412886</v>
      </c>
      <c r="C34" s="1">
        <v>44.869012</v>
      </c>
      <c r="D34" s="1">
        <v>1.053</v>
      </c>
      <c r="E34" s="1">
        <v>0.0998</v>
      </c>
      <c r="F34" s="1">
        <v>0.0944</v>
      </c>
      <c r="G34" s="1">
        <v>0.1213</v>
      </c>
      <c r="H34" s="1">
        <v>0.1455</v>
      </c>
      <c r="I34" s="1">
        <v>0.308</v>
      </c>
      <c r="J34" s="1">
        <v>0.2513</v>
      </c>
      <c r="K34" s="1">
        <v>0.1626</v>
      </c>
      <c r="L34" s="1">
        <v>0.117197</v>
      </c>
      <c r="M34" s="1">
        <v>0.13285</v>
      </c>
      <c r="N34" s="1">
        <v>0.361591</v>
      </c>
      <c r="O34" s="1">
        <v>0.189431</v>
      </c>
      <c r="P34" s="1">
        <v>0.1625</v>
      </c>
      <c r="Q34" s="1">
        <v>0.358324</v>
      </c>
      <c r="R34" s="1">
        <v>-0.434894</v>
      </c>
      <c r="S34" s="1">
        <v>2.11684</v>
      </c>
      <c r="T34" s="1">
        <v>0.255637</v>
      </c>
      <c r="U34" s="1">
        <f t="shared" ref="U34:U65" si="5">-375.266*Q34+72.258*S34-17.209</f>
        <v>1.282810536</v>
      </c>
      <c r="V34" s="1">
        <f t="shared" ref="V34:V65" si="6">X34/3*3.51+0.38</f>
        <v>1.61201</v>
      </c>
      <c r="W34" s="1">
        <f t="shared" ref="W34:W65" si="7">-320.74*Q34+61.759*S34-15.033</f>
        <v>0.772081799999997</v>
      </c>
      <c r="X34" s="1">
        <v>1.053</v>
      </c>
      <c r="Y34" s="1">
        <f t="shared" ref="Y34:Y65" si="8">-15.00612-320.6458*Q34+61.7294*S34</f>
        <v>0.770057456800004</v>
      </c>
      <c r="Z34" s="1">
        <v>1.053</v>
      </c>
      <c r="AA34" s="1">
        <v>1.62254597018055</v>
      </c>
      <c r="AB34" s="1">
        <v>1.053</v>
      </c>
      <c r="AC34" s="1">
        <f t="shared" ref="AC34:AC65" si="9">W34*0.345419+Y34*0.345409+AA34*0.309171</f>
        <v>1.03432065951672</v>
      </c>
      <c r="AD34" s="1">
        <v>1.053</v>
      </c>
      <c r="AE34" s="1">
        <v>1.36376</v>
      </c>
      <c r="AF34" s="1">
        <v>0.400716</v>
      </c>
    </row>
    <row r="35" spans="1:32">
      <c r="A35" s="1">
        <v>7</v>
      </c>
      <c r="B35" s="1">
        <v>85.60632</v>
      </c>
      <c r="C35" s="1">
        <v>44.262509</v>
      </c>
      <c r="D35" s="1">
        <v>1.084</v>
      </c>
      <c r="E35" s="1">
        <v>0.1051</v>
      </c>
      <c r="F35" s="1">
        <v>0.1084</v>
      </c>
      <c r="G35" s="1">
        <v>0.1695</v>
      </c>
      <c r="H35" s="1">
        <v>0.2109</v>
      </c>
      <c r="I35" s="1">
        <v>0.4103</v>
      </c>
      <c r="J35" s="1">
        <v>0.3437</v>
      </c>
      <c r="K35" s="1">
        <v>0.2325</v>
      </c>
      <c r="L35" s="1">
        <v>0.1512</v>
      </c>
      <c r="M35" s="1">
        <v>0.18907</v>
      </c>
      <c r="N35" s="1">
        <v>0.491483</v>
      </c>
      <c r="O35" s="1">
        <v>0.270572</v>
      </c>
      <c r="P35" s="1">
        <v>0.1994</v>
      </c>
      <c r="Q35" s="1">
        <v>0.320992</v>
      </c>
      <c r="R35" s="1">
        <v>-0.415316</v>
      </c>
      <c r="S35" s="1">
        <v>1.94547</v>
      </c>
      <c r="T35" s="1">
        <v>0.266768</v>
      </c>
      <c r="U35" s="1">
        <f t="shared" si="5"/>
        <v>2.90938738799997</v>
      </c>
      <c r="V35" s="1">
        <f t="shared" si="6"/>
        <v>1.64828</v>
      </c>
      <c r="W35" s="1">
        <f t="shared" si="7"/>
        <v>2.16230765</v>
      </c>
      <c r="X35" s="1">
        <v>1.084</v>
      </c>
      <c r="Y35" s="1">
        <f t="shared" si="8"/>
        <v>2.16183918439999</v>
      </c>
      <c r="Z35" s="1">
        <v>1.084</v>
      </c>
      <c r="AA35" s="1">
        <v>2.13597353262906</v>
      </c>
      <c r="AB35" s="1">
        <v>1.084</v>
      </c>
      <c r="AC35" s="1">
        <f t="shared" si="9"/>
        <v>2.15400193005623</v>
      </c>
      <c r="AD35" s="1">
        <v>1.084</v>
      </c>
      <c r="AE35" s="1">
        <v>2.40509</v>
      </c>
      <c r="AF35" s="1">
        <v>1.4535</v>
      </c>
    </row>
    <row r="36" spans="1:32">
      <c r="A36" s="1">
        <v>21</v>
      </c>
      <c r="B36" s="1">
        <v>85.787189</v>
      </c>
      <c r="C36" s="1">
        <v>44.523229</v>
      </c>
      <c r="D36" s="1">
        <v>1.103</v>
      </c>
      <c r="E36" s="1">
        <v>0.0959</v>
      </c>
      <c r="F36" s="1">
        <v>0.0907</v>
      </c>
      <c r="G36" s="1">
        <v>0.1226</v>
      </c>
      <c r="H36" s="1">
        <v>0.1517</v>
      </c>
      <c r="I36" s="1">
        <v>0.3209</v>
      </c>
      <c r="J36" s="1">
        <v>0.2856</v>
      </c>
      <c r="K36" s="1">
        <v>0.1951</v>
      </c>
      <c r="L36" s="1">
        <v>0.1173</v>
      </c>
      <c r="M36" s="1">
        <v>0.136376</v>
      </c>
      <c r="N36" s="1">
        <v>0.375527</v>
      </c>
      <c r="O36" s="1">
        <v>0.195048</v>
      </c>
      <c r="P36" s="1">
        <v>0.1692</v>
      </c>
      <c r="Q36" s="1">
        <v>0.35802</v>
      </c>
      <c r="R36" s="1">
        <v>-0.447125</v>
      </c>
      <c r="S36" s="1">
        <v>2.11536</v>
      </c>
      <c r="T36" s="1">
        <v>0.26095</v>
      </c>
      <c r="U36" s="1">
        <f t="shared" si="5"/>
        <v>1.28994955999997</v>
      </c>
      <c r="V36" s="1">
        <f t="shared" si="6"/>
        <v>1.67051</v>
      </c>
      <c r="W36" s="1">
        <f t="shared" si="7"/>
        <v>0.77818343999998</v>
      </c>
      <c r="X36" s="1">
        <v>1.103</v>
      </c>
      <c r="Y36" s="1">
        <f t="shared" si="8"/>
        <v>0.776174267999977</v>
      </c>
      <c r="Z36" s="1">
        <v>1.103</v>
      </c>
      <c r="AA36" s="1">
        <v>1.63723054605624</v>
      </c>
      <c r="AB36" s="1">
        <v>1.103</v>
      </c>
      <c r="AC36" s="1">
        <f t="shared" si="9"/>
        <v>1.04308112855171</v>
      </c>
      <c r="AD36" s="1">
        <v>1.103</v>
      </c>
      <c r="AE36" s="1">
        <v>14.3705</v>
      </c>
      <c r="AF36" s="1">
        <v>13.455</v>
      </c>
    </row>
    <row r="37" spans="1:32">
      <c r="A37" s="1">
        <v>75</v>
      </c>
      <c r="B37" s="1">
        <v>86.359001</v>
      </c>
      <c r="C37" s="1">
        <v>44.945103</v>
      </c>
      <c r="D37" s="1">
        <v>1.1355</v>
      </c>
      <c r="E37" s="1">
        <v>0.0917</v>
      </c>
      <c r="F37" s="1">
        <v>0.0871</v>
      </c>
      <c r="G37" s="1">
        <v>0.1259</v>
      </c>
      <c r="H37" s="1">
        <v>0.1547</v>
      </c>
      <c r="I37" s="1">
        <v>0.3383</v>
      </c>
      <c r="J37" s="1">
        <v>0.2669</v>
      </c>
      <c r="K37" s="1">
        <v>0.183</v>
      </c>
      <c r="L37" s="1">
        <v>0.116079</v>
      </c>
      <c r="M37" s="1">
        <v>0.139559</v>
      </c>
      <c r="N37" s="1">
        <v>0.392721</v>
      </c>
      <c r="O37" s="1">
        <v>0.199456</v>
      </c>
      <c r="P37" s="1">
        <v>0.1836</v>
      </c>
      <c r="Q37" s="1">
        <v>0.372414</v>
      </c>
      <c r="R37" s="1">
        <v>-0.457561</v>
      </c>
      <c r="S37" s="1">
        <v>2.18681</v>
      </c>
      <c r="T37" s="1">
        <v>0.277341</v>
      </c>
      <c r="U37" s="1">
        <f t="shared" si="5"/>
        <v>1.05120485599997</v>
      </c>
      <c r="V37" s="1">
        <f t="shared" si="6"/>
        <v>1.708535</v>
      </c>
      <c r="W37" s="1">
        <f t="shared" si="7"/>
        <v>0.574132429999979</v>
      </c>
      <c r="X37" s="1">
        <v>1.1355</v>
      </c>
      <c r="Y37" s="1">
        <f t="shared" si="8"/>
        <v>0.571364252799981</v>
      </c>
      <c r="Z37" s="1">
        <v>1.1355</v>
      </c>
      <c r="AA37" s="1">
        <v>0.43509802456188</v>
      </c>
      <c r="AB37" s="1">
        <v>1.1355</v>
      </c>
      <c r="AC37" s="1">
        <f t="shared" si="9"/>
        <v>0.530190296385372</v>
      </c>
      <c r="AD37" s="1">
        <v>1.1355</v>
      </c>
      <c r="AE37" s="1">
        <v>1.30995</v>
      </c>
      <c r="AF37" s="1">
        <v>0.424849</v>
      </c>
    </row>
    <row r="38" spans="1:32">
      <c r="A38" s="1">
        <v>88</v>
      </c>
      <c r="B38" s="1">
        <v>85.266205</v>
      </c>
      <c r="C38" s="1">
        <v>45.120657</v>
      </c>
      <c r="D38" s="1">
        <v>1.1595</v>
      </c>
      <c r="E38" s="1">
        <v>0.0846</v>
      </c>
      <c r="F38" s="1">
        <v>0.0814</v>
      </c>
      <c r="G38" s="1">
        <v>0.1222</v>
      </c>
      <c r="H38" s="1">
        <v>0.1501</v>
      </c>
      <c r="I38" s="1">
        <v>0.3075</v>
      </c>
      <c r="J38" s="1">
        <v>0.2989</v>
      </c>
      <c r="K38" s="1">
        <v>0.2233</v>
      </c>
      <c r="L38" s="1">
        <v>0.110536</v>
      </c>
      <c r="M38" s="1">
        <v>0.135433</v>
      </c>
      <c r="N38" s="1">
        <v>0.363344</v>
      </c>
      <c r="O38" s="1">
        <v>0.193553</v>
      </c>
      <c r="P38" s="1">
        <v>0.1574</v>
      </c>
      <c r="Q38" s="1">
        <v>0.343969</v>
      </c>
      <c r="R38" s="1">
        <v>-0.431231</v>
      </c>
      <c r="S38" s="1">
        <v>2.04863</v>
      </c>
      <c r="T38" s="1">
        <v>0.246554</v>
      </c>
      <c r="U38" s="1">
        <f t="shared" si="5"/>
        <v>1.741035786</v>
      </c>
      <c r="V38" s="1">
        <f t="shared" si="6"/>
        <v>1.736615</v>
      </c>
      <c r="W38" s="1">
        <f t="shared" si="7"/>
        <v>1.16372311000001</v>
      </c>
      <c r="X38" s="1">
        <v>1.1595</v>
      </c>
      <c r="Y38" s="1">
        <f t="shared" si="8"/>
        <v>1.1623655418</v>
      </c>
      <c r="Z38" s="1">
        <v>1.1595</v>
      </c>
      <c r="AA38" s="1">
        <v>2.00594974871334</v>
      </c>
      <c r="AB38" s="1">
        <v>1.1595</v>
      </c>
      <c r="AC38" s="1">
        <f t="shared" si="9"/>
        <v>1.42364508212014</v>
      </c>
      <c r="AD38" s="1">
        <v>1.1595</v>
      </c>
      <c r="AE38" s="1">
        <v>1.32113</v>
      </c>
      <c r="AF38" s="1">
        <v>0.503522</v>
      </c>
    </row>
    <row r="39" spans="1:32">
      <c r="A39" s="1">
        <v>72</v>
      </c>
      <c r="B39" s="1">
        <v>85.199751</v>
      </c>
      <c r="C39" s="1">
        <v>44.36666</v>
      </c>
      <c r="D39" s="1">
        <v>1.1805</v>
      </c>
      <c r="E39" s="1">
        <v>0.1301</v>
      </c>
      <c r="F39" s="1">
        <v>0.1256</v>
      </c>
      <c r="G39" s="1">
        <v>0.1528</v>
      </c>
      <c r="H39" s="1">
        <v>0.1762</v>
      </c>
      <c r="I39" s="1">
        <v>0.3208</v>
      </c>
      <c r="J39" s="1">
        <v>0.2716</v>
      </c>
      <c r="K39" s="1">
        <v>0.1919</v>
      </c>
      <c r="L39" s="1">
        <v>0.148764</v>
      </c>
      <c r="M39" s="1">
        <v>0.164083</v>
      </c>
      <c r="N39" s="1">
        <v>0.396619</v>
      </c>
      <c r="O39" s="1">
        <v>0.233226</v>
      </c>
      <c r="P39" s="1">
        <v>0.1446</v>
      </c>
      <c r="Q39" s="1">
        <v>0.290946</v>
      </c>
      <c r="R39" s="1">
        <v>-0.35473</v>
      </c>
      <c r="S39" s="1">
        <v>1.82066</v>
      </c>
      <c r="T39" s="1">
        <v>0.217553</v>
      </c>
      <c r="U39" s="1">
        <f t="shared" si="5"/>
        <v>5.16610864399998</v>
      </c>
      <c r="V39" s="1">
        <f t="shared" si="6"/>
        <v>1.761185</v>
      </c>
      <c r="W39" s="1">
        <f t="shared" si="7"/>
        <v>4.09112090000001</v>
      </c>
      <c r="X39" s="1">
        <v>1.1805</v>
      </c>
      <c r="Y39" s="1">
        <f t="shared" si="8"/>
        <v>4.0915164772</v>
      </c>
      <c r="Z39" s="1">
        <v>1.1805</v>
      </c>
      <c r="AA39" s="1">
        <v>2.42669766240285</v>
      </c>
      <c r="AB39" s="1">
        <v>1.1805</v>
      </c>
      <c r="AC39" s="1">
        <f t="shared" si="9"/>
        <v>3.57666204801303</v>
      </c>
      <c r="AD39" s="1">
        <v>1.1805</v>
      </c>
      <c r="AE39" s="1">
        <v>1.2942</v>
      </c>
      <c r="AF39" s="1">
        <v>0.494434</v>
      </c>
    </row>
    <row r="40" spans="1:32">
      <c r="A40" s="1">
        <v>9</v>
      </c>
      <c r="B40" s="1">
        <v>85.759457</v>
      </c>
      <c r="C40" s="1">
        <v>44.331387</v>
      </c>
      <c r="D40" s="1">
        <v>1.205</v>
      </c>
      <c r="E40" s="1">
        <v>0.0893</v>
      </c>
      <c r="F40" s="1">
        <v>0.0782</v>
      </c>
      <c r="G40" s="1">
        <v>0.0959</v>
      </c>
      <c r="H40" s="1">
        <v>0.1046</v>
      </c>
      <c r="I40" s="1">
        <v>0.274</v>
      </c>
      <c r="J40" s="1">
        <v>0.1872</v>
      </c>
      <c r="K40" s="1">
        <v>0.1154</v>
      </c>
      <c r="L40" s="1">
        <v>0.0904418</v>
      </c>
      <c r="M40" s="1">
        <v>0.100156</v>
      </c>
      <c r="N40" s="1">
        <v>0.308568</v>
      </c>
      <c r="O40" s="1">
        <v>0.141908</v>
      </c>
      <c r="P40" s="1">
        <v>0.1694</v>
      </c>
      <c r="Q40" s="1">
        <v>0.447438</v>
      </c>
      <c r="R40" s="1">
        <v>-0.481481</v>
      </c>
      <c r="S40" s="1">
        <v>2.6195</v>
      </c>
      <c r="T40" s="1">
        <v>0.28921</v>
      </c>
      <c r="U40" s="1">
        <f t="shared" si="5"/>
        <v>4.16256249199995</v>
      </c>
      <c r="V40" s="1">
        <f t="shared" si="6"/>
        <v>1.78985</v>
      </c>
      <c r="W40" s="1">
        <f t="shared" si="7"/>
        <v>3.23343638000002</v>
      </c>
      <c r="X40" s="1">
        <v>1.205</v>
      </c>
      <c r="Y40" s="1">
        <f t="shared" si="8"/>
        <v>3.22492783959999</v>
      </c>
      <c r="Z40" s="1">
        <v>1.205</v>
      </c>
      <c r="AA40" s="1">
        <v>1.10440163863987</v>
      </c>
      <c r="AB40" s="1">
        <v>1.205</v>
      </c>
      <c r="AC40" s="1">
        <f t="shared" si="9"/>
        <v>2.57225842011154</v>
      </c>
      <c r="AD40" s="1">
        <v>1.205</v>
      </c>
      <c r="AE40" s="1">
        <v>11.0079</v>
      </c>
      <c r="AF40" s="1">
        <v>10.215</v>
      </c>
    </row>
    <row r="41" spans="1:32">
      <c r="A41" s="1">
        <v>90</v>
      </c>
      <c r="B41" s="1">
        <v>85.065609</v>
      </c>
      <c r="C41" s="1">
        <v>45.157607</v>
      </c>
      <c r="D41" s="1">
        <v>1.254</v>
      </c>
      <c r="E41" s="1">
        <v>0.1203</v>
      </c>
      <c r="F41" s="1">
        <v>0.1143</v>
      </c>
      <c r="G41" s="1">
        <v>0.1438</v>
      </c>
      <c r="H41" s="1">
        <v>0.1694</v>
      </c>
      <c r="I41" s="1">
        <v>0.3473</v>
      </c>
      <c r="J41" s="1">
        <v>0.2629</v>
      </c>
      <c r="K41" s="1">
        <v>0.1719</v>
      </c>
      <c r="L41" s="1">
        <v>0.139149</v>
      </c>
      <c r="M41" s="1">
        <v>0.156076</v>
      </c>
      <c r="N41" s="1">
        <v>0.412301</v>
      </c>
      <c r="O41" s="1">
        <v>0.222204</v>
      </c>
      <c r="P41" s="1">
        <v>0.1779</v>
      </c>
      <c r="Q41" s="1">
        <v>0.3443</v>
      </c>
      <c r="R41" s="1">
        <v>-0.414376</v>
      </c>
      <c r="S41" s="1">
        <v>2.05018</v>
      </c>
      <c r="T41" s="1">
        <v>0.262467</v>
      </c>
      <c r="U41" s="1">
        <f t="shared" si="5"/>
        <v>1.72882263999998</v>
      </c>
      <c r="V41" s="1">
        <f t="shared" si="6"/>
        <v>1.84718</v>
      </c>
      <c r="W41" s="1">
        <f t="shared" si="7"/>
        <v>1.15328462</v>
      </c>
      <c r="X41" s="1">
        <v>1.254</v>
      </c>
      <c r="Y41" s="1">
        <f t="shared" si="8"/>
        <v>1.151912352</v>
      </c>
      <c r="Z41" s="1">
        <v>1.254</v>
      </c>
      <c r="AA41" s="1">
        <v>2.00156632941879</v>
      </c>
      <c r="AB41" s="1">
        <v>1.254</v>
      </c>
      <c r="AC41" s="1">
        <f t="shared" si="9"/>
        <v>1.41507357738048</v>
      </c>
      <c r="AD41" s="1">
        <v>1.254</v>
      </c>
      <c r="AE41" s="1">
        <v>1.17058</v>
      </c>
      <c r="AF41" s="1">
        <v>0.53205</v>
      </c>
    </row>
    <row r="42" spans="1:32">
      <c r="A42" s="1">
        <v>80</v>
      </c>
      <c r="B42" s="1">
        <v>86.05653</v>
      </c>
      <c r="C42" s="1">
        <v>45.071139</v>
      </c>
      <c r="D42" s="1">
        <v>1.2735</v>
      </c>
      <c r="E42" s="1">
        <v>0.0944</v>
      </c>
      <c r="F42" s="1">
        <v>0.0906</v>
      </c>
      <c r="G42" s="1">
        <v>0.136</v>
      </c>
      <c r="H42" s="1">
        <v>0.1506</v>
      </c>
      <c r="I42" s="1">
        <v>0.3426</v>
      </c>
      <c r="J42" s="1">
        <v>0.2703</v>
      </c>
      <c r="K42" s="1">
        <v>0.1943</v>
      </c>
      <c r="L42" s="1">
        <v>0.116809</v>
      </c>
      <c r="M42" s="1">
        <v>0.143114</v>
      </c>
      <c r="N42" s="1">
        <v>0.398185</v>
      </c>
      <c r="O42" s="1">
        <v>0.20292</v>
      </c>
      <c r="P42" s="1">
        <v>0.192</v>
      </c>
      <c r="Q42" s="1">
        <v>0.389294</v>
      </c>
      <c r="R42" s="1">
        <v>-0.431676</v>
      </c>
      <c r="S42" s="1">
        <v>2.2749</v>
      </c>
      <c r="T42" s="1">
        <v>0.289972</v>
      </c>
      <c r="U42" s="1">
        <f t="shared" si="5"/>
        <v>1.08192199600001</v>
      </c>
      <c r="V42" s="1">
        <f t="shared" si="6"/>
        <v>1.869995</v>
      </c>
      <c r="W42" s="1">
        <f t="shared" si="7"/>
        <v>0.600391540000006</v>
      </c>
      <c r="X42" s="1">
        <v>1.2735</v>
      </c>
      <c r="Y42" s="1">
        <f t="shared" si="8"/>
        <v>0.596605994800001</v>
      </c>
      <c r="Z42" s="1">
        <v>1.2735</v>
      </c>
      <c r="AA42" s="1">
        <v>0.94164862585636</v>
      </c>
      <c r="AB42" s="1">
        <v>1.2735</v>
      </c>
      <c r="AC42" s="1">
        <f t="shared" si="9"/>
        <v>0.704590172717772</v>
      </c>
      <c r="AD42" s="1">
        <v>1.2735</v>
      </c>
      <c r="AE42" s="1">
        <v>1.02895</v>
      </c>
      <c r="AF42" s="1">
        <v>0.39945</v>
      </c>
    </row>
    <row r="43" spans="1:32">
      <c r="A43" s="1">
        <v>47</v>
      </c>
      <c r="B43" s="1">
        <v>85.577516</v>
      </c>
      <c r="C43" s="1">
        <v>44.499469</v>
      </c>
      <c r="D43" s="1">
        <v>1.405</v>
      </c>
      <c r="E43" s="1">
        <v>0.0969</v>
      </c>
      <c r="F43" s="1">
        <v>0.0913</v>
      </c>
      <c r="G43" s="1">
        <v>0.12</v>
      </c>
      <c r="H43" s="1">
        <v>0.1319</v>
      </c>
      <c r="I43" s="1">
        <v>0.27</v>
      </c>
      <c r="J43" s="1">
        <v>0.2182</v>
      </c>
      <c r="K43" s="1">
        <v>0.1542</v>
      </c>
      <c r="L43" s="1">
        <v>0.109738</v>
      </c>
      <c r="M43" s="1">
        <v>0.125809</v>
      </c>
      <c r="N43" s="1">
        <v>0.32357</v>
      </c>
      <c r="O43" s="1">
        <v>0.178319</v>
      </c>
      <c r="P43" s="1">
        <v>0.1381</v>
      </c>
      <c r="Q43" s="1">
        <v>0.343618</v>
      </c>
      <c r="R43" s="1">
        <v>-0.384615</v>
      </c>
      <c r="S43" s="1">
        <v>2.04701</v>
      </c>
      <c r="T43" s="1">
        <v>0.229682</v>
      </c>
      <c r="U43" s="1">
        <f t="shared" si="5"/>
        <v>1.75569619199999</v>
      </c>
      <c r="V43" s="1">
        <f t="shared" si="6"/>
        <v>2.02385</v>
      </c>
      <c r="W43" s="1">
        <f t="shared" si="7"/>
        <v>1.17625327000002</v>
      </c>
      <c r="X43" s="1">
        <v>1.405</v>
      </c>
      <c r="Y43" s="1">
        <f t="shared" si="8"/>
        <v>1.17491058960002</v>
      </c>
      <c r="Z43" s="1">
        <v>1.405</v>
      </c>
      <c r="AA43" s="1">
        <v>2.01033137469843</v>
      </c>
      <c r="AB43" s="1">
        <v>1.405</v>
      </c>
      <c r="AC43" s="1">
        <f t="shared" si="9"/>
        <v>1.43366108156018</v>
      </c>
      <c r="AD43" s="1">
        <v>1.405</v>
      </c>
      <c r="AE43" s="1">
        <v>0.971543</v>
      </c>
      <c r="AF43" s="1">
        <v>0.383676</v>
      </c>
    </row>
    <row r="44" spans="1:32">
      <c r="A44" s="1">
        <v>64</v>
      </c>
      <c r="B44" s="1">
        <v>85.329389</v>
      </c>
      <c r="C44" s="1">
        <v>44.685636</v>
      </c>
      <c r="D44" s="1">
        <v>1.4505</v>
      </c>
      <c r="E44" s="1">
        <v>0.1311</v>
      </c>
      <c r="F44" s="1">
        <v>0.1265</v>
      </c>
      <c r="G44" s="1">
        <v>0.1688</v>
      </c>
      <c r="H44" s="1">
        <v>0.1913</v>
      </c>
      <c r="I44" s="1">
        <v>0.3372</v>
      </c>
      <c r="J44" s="1">
        <v>0.2823</v>
      </c>
      <c r="K44" s="1">
        <v>0.2065</v>
      </c>
      <c r="L44" s="1">
        <v>0.155562</v>
      </c>
      <c r="M44" s="1">
        <v>0.179698</v>
      </c>
      <c r="N44" s="1">
        <v>0.422839</v>
      </c>
      <c r="O44" s="1">
        <v>0.255126</v>
      </c>
      <c r="P44" s="1">
        <v>0.1459</v>
      </c>
      <c r="Q44" s="1">
        <v>0.276064</v>
      </c>
      <c r="R44" s="1">
        <v>-0.332806</v>
      </c>
      <c r="S44" s="1">
        <v>1.76268</v>
      </c>
      <c r="T44" s="1">
        <v>0.212786</v>
      </c>
      <c r="U44" s="1">
        <f t="shared" si="5"/>
        <v>6.561298416</v>
      </c>
      <c r="V44" s="1">
        <f t="shared" si="6"/>
        <v>2.077085</v>
      </c>
      <c r="W44" s="1">
        <f t="shared" si="7"/>
        <v>5.28358676000001</v>
      </c>
      <c r="X44" s="1">
        <v>1.4505</v>
      </c>
      <c r="Y44" s="1">
        <f t="shared" si="8"/>
        <v>5.28429666080001</v>
      </c>
      <c r="Z44" s="1">
        <v>1.4505</v>
      </c>
      <c r="AA44" s="1">
        <v>6.00589880743615</v>
      </c>
      <c r="AB44" s="1">
        <v>1.4505</v>
      </c>
      <c r="AC44" s="1">
        <f t="shared" si="9"/>
        <v>5.50714462055655</v>
      </c>
      <c r="AD44" s="1">
        <v>1.4505</v>
      </c>
      <c r="AE44" s="1">
        <v>2.63951</v>
      </c>
      <c r="AF44" s="1">
        <v>2.067</v>
      </c>
    </row>
    <row r="45" spans="1:32">
      <c r="A45" s="1">
        <v>35</v>
      </c>
      <c r="B45" s="1">
        <v>86.149902</v>
      </c>
      <c r="C45" s="1">
        <v>44.594779</v>
      </c>
      <c r="D45" s="1">
        <v>1.475</v>
      </c>
      <c r="E45" s="1">
        <v>0.082</v>
      </c>
      <c r="F45" s="1">
        <v>0.0769</v>
      </c>
      <c r="G45" s="1">
        <v>0.1122</v>
      </c>
      <c r="H45" s="1">
        <v>0.1393</v>
      </c>
      <c r="I45" s="1">
        <v>0.3055</v>
      </c>
      <c r="J45" s="1">
        <v>0.2557</v>
      </c>
      <c r="K45" s="1">
        <v>0.168</v>
      </c>
      <c r="L45" s="1">
        <v>0.1035</v>
      </c>
      <c r="M45" s="1">
        <v>0.125018</v>
      </c>
      <c r="N45" s="1">
        <v>0.354011</v>
      </c>
      <c r="O45" s="1">
        <v>0.178867</v>
      </c>
      <c r="P45" s="1">
        <v>0.1662</v>
      </c>
      <c r="Q45" s="1">
        <v>0.373651</v>
      </c>
      <c r="R45" s="1">
        <v>-0.462772</v>
      </c>
      <c r="S45" s="1">
        <v>2.19311</v>
      </c>
      <c r="T45" s="1">
        <v>0.263865</v>
      </c>
      <c r="U45" s="1">
        <f t="shared" si="5"/>
        <v>1.04222621399999</v>
      </c>
      <c r="V45" s="1">
        <f t="shared" si="6"/>
        <v>2.10575</v>
      </c>
      <c r="W45" s="1">
        <f t="shared" si="7"/>
        <v>0.566458749999983</v>
      </c>
      <c r="X45" s="1">
        <v>1.475</v>
      </c>
      <c r="Y45" s="1">
        <f t="shared" si="8"/>
        <v>0.563620618199991</v>
      </c>
      <c r="Z45" s="1">
        <v>1.475</v>
      </c>
      <c r="AA45" s="1">
        <v>0.368663130292989</v>
      </c>
      <c r="AB45" s="1">
        <v>1.475</v>
      </c>
      <c r="AC45" s="1">
        <f t="shared" si="9"/>
        <v>0.504325197733899</v>
      </c>
      <c r="AD45" s="1">
        <v>1.475</v>
      </c>
      <c r="AE45" s="1">
        <v>1.36966</v>
      </c>
      <c r="AF45" s="1">
        <v>0.816</v>
      </c>
    </row>
    <row r="46" spans="1:32">
      <c r="A46" s="1">
        <v>79</v>
      </c>
      <c r="B46" s="1">
        <v>86.030243</v>
      </c>
      <c r="C46" s="1">
        <v>45.088555</v>
      </c>
      <c r="D46" s="1">
        <v>1.4955</v>
      </c>
      <c r="E46" s="1">
        <v>0.0728</v>
      </c>
      <c r="F46" s="1">
        <v>0.0687</v>
      </c>
      <c r="G46" s="1">
        <v>0.1117</v>
      </c>
      <c r="H46" s="1">
        <v>0.1443</v>
      </c>
      <c r="I46" s="1">
        <v>0.3359</v>
      </c>
      <c r="J46" s="1">
        <v>0.3122</v>
      </c>
      <c r="K46" s="1">
        <v>0.2186</v>
      </c>
      <c r="L46" s="1">
        <v>0.0995661</v>
      </c>
      <c r="M46" s="1">
        <v>0.126958</v>
      </c>
      <c r="N46" s="1">
        <v>0.382267</v>
      </c>
      <c r="O46" s="1">
        <v>0.182481</v>
      </c>
      <c r="P46" s="1">
        <v>0.1916</v>
      </c>
      <c r="Q46" s="1">
        <v>0.399</v>
      </c>
      <c r="R46" s="1">
        <v>-0.500894</v>
      </c>
      <c r="S46" s="1">
        <v>2.32779</v>
      </c>
      <c r="T46" s="1">
        <v>0.293205</v>
      </c>
      <c r="U46" s="1">
        <f t="shared" si="5"/>
        <v>1.26131581999994</v>
      </c>
      <c r="V46" s="1">
        <f t="shared" si="6"/>
        <v>2.129735</v>
      </c>
      <c r="W46" s="1">
        <f t="shared" si="7"/>
        <v>0.753722609999985</v>
      </c>
      <c r="X46" s="1">
        <v>1.4955</v>
      </c>
      <c r="Y46" s="1">
        <f t="shared" si="8"/>
        <v>0.749285825999976</v>
      </c>
      <c r="Z46" s="1">
        <v>1.4955</v>
      </c>
      <c r="AA46" s="1">
        <v>0.770368428852685</v>
      </c>
      <c r="AB46" s="1">
        <v>1.4955</v>
      </c>
      <c r="AC46" s="1">
        <f t="shared" si="9"/>
        <v>0.757335755613224</v>
      </c>
      <c r="AD46" s="1">
        <v>1.4955</v>
      </c>
      <c r="AE46" s="1">
        <v>9.08633</v>
      </c>
      <c r="AF46" s="1">
        <v>8.565</v>
      </c>
    </row>
    <row r="47" spans="1:32">
      <c r="A47" s="1">
        <v>14</v>
      </c>
      <c r="B47" s="1">
        <v>85.854057</v>
      </c>
      <c r="C47" s="1">
        <v>44.404769</v>
      </c>
      <c r="D47" s="1">
        <v>1.536</v>
      </c>
      <c r="E47" s="1">
        <v>0.0976</v>
      </c>
      <c r="F47" s="1">
        <v>0.0917</v>
      </c>
      <c r="G47" s="1">
        <v>0.1275</v>
      </c>
      <c r="H47" s="1">
        <v>0.1539</v>
      </c>
      <c r="I47" s="1">
        <v>0.2547</v>
      </c>
      <c r="J47" s="1">
        <v>0.2276</v>
      </c>
      <c r="K47" s="1">
        <v>0.1643</v>
      </c>
      <c r="L47" s="1">
        <v>0.118797</v>
      </c>
      <c r="M47" s="1">
        <v>0.140079</v>
      </c>
      <c r="N47" s="1">
        <v>0.323749</v>
      </c>
      <c r="O47" s="1">
        <v>0.199854</v>
      </c>
      <c r="P47" s="1">
        <v>0.1008</v>
      </c>
      <c r="Q47" s="1">
        <v>0.246696</v>
      </c>
      <c r="R47" s="1">
        <v>-0.33281</v>
      </c>
      <c r="S47" s="1">
        <v>1.65497</v>
      </c>
      <c r="T47" s="1">
        <v>0.16641</v>
      </c>
      <c r="U47" s="1">
        <f t="shared" si="5"/>
        <v>9.799201124</v>
      </c>
      <c r="V47" s="1">
        <f t="shared" si="6"/>
        <v>2.17712</v>
      </c>
      <c r="W47" s="1">
        <f t="shared" si="7"/>
        <v>8.05101719</v>
      </c>
      <c r="X47" s="1">
        <v>1.536</v>
      </c>
      <c r="Y47" s="1">
        <f t="shared" si="8"/>
        <v>8.05214884119999</v>
      </c>
      <c r="Z47" s="1">
        <v>1.536</v>
      </c>
      <c r="AC47" s="1">
        <f t="shared" si="9"/>
        <v>5.56225898584266</v>
      </c>
      <c r="AE47" s="1">
        <v>6.06247</v>
      </c>
      <c r="AF47" s="1">
        <v>5.54165</v>
      </c>
    </row>
    <row r="48" spans="1:32">
      <c r="A48" s="1">
        <v>50</v>
      </c>
      <c r="B48" s="1">
        <v>85.634053</v>
      </c>
      <c r="C48" s="1">
        <v>44.674772</v>
      </c>
      <c r="D48" s="1">
        <v>1.551</v>
      </c>
      <c r="E48" s="1">
        <v>0.0838</v>
      </c>
      <c r="F48" s="1">
        <v>0.082</v>
      </c>
      <c r="G48" s="1">
        <v>0.1205</v>
      </c>
      <c r="H48" s="1">
        <v>0.1534</v>
      </c>
      <c r="I48" s="1">
        <v>0.3156</v>
      </c>
      <c r="J48" s="1">
        <v>0.3007</v>
      </c>
      <c r="K48" s="1">
        <v>0.2122</v>
      </c>
      <c r="L48" s="1">
        <v>0.112155</v>
      </c>
      <c r="M48" s="1">
        <v>0.135958</v>
      </c>
      <c r="N48" s="1">
        <v>0.371019</v>
      </c>
      <c r="O48" s="1">
        <v>0.195069</v>
      </c>
      <c r="P48" s="1">
        <v>0.1622</v>
      </c>
      <c r="Q48" s="1">
        <v>0.345842</v>
      </c>
      <c r="R48" s="1">
        <v>-0.447374</v>
      </c>
      <c r="S48" s="1">
        <v>2.05737</v>
      </c>
      <c r="T48" s="1">
        <v>0.251084</v>
      </c>
      <c r="U48" s="1">
        <f t="shared" si="5"/>
        <v>1.669697488</v>
      </c>
      <c r="V48" s="1">
        <f t="shared" si="6"/>
        <v>2.19467</v>
      </c>
      <c r="W48" s="1">
        <f t="shared" si="7"/>
        <v>1.10275075000001</v>
      </c>
      <c r="X48" s="1">
        <v>1.551</v>
      </c>
      <c r="Y48" s="1">
        <f t="shared" si="8"/>
        <v>1.10131091440002</v>
      </c>
      <c r="Z48" s="1">
        <v>1.551</v>
      </c>
      <c r="AA48" s="1">
        <v>1.97968192246587</v>
      </c>
      <c r="AB48" s="1">
        <v>1.551</v>
      </c>
      <c r="AC48" s="1">
        <f t="shared" si="9"/>
        <v>1.37337400259695</v>
      </c>
      <c r="AD48" s="1">
        <v>1.551</v>
      </c>
      <c r="AE48" s="1">
        <v>1.0035</v>
      </c>
      <c r="AF48" s="1">
        <v>0.500682</v>
      </c>
    </row>
    <row r="49" spans="1:32">
      <c r="A49" s="1">
        <v>15</v>
      </c>
      <c r="B49" s="1">
        <v>85.683531</v>
      </c>
      <c r="C49" s="1">
        <v>44.638369</v>
      </c>
      <c r="D49" s="1">
        <v>1.596</v>
      </c>
      <c r="E49" s="1">
        <v>0.1222</v>
      </c>
      <c r="F49" s="1">
        <v>0.1178</v>
      </c>
      <c r="G49" s="1">
        <v>0.1567</v>
      </c>
      <c r="H49" s="1">
        <v>0.1818</v>
      </c>
      <c r="I49" s="1">
        <v>0.3157</v>
      </c>
      <c r="J49" s="1">
        <v>0.3084</v>
      </c>
      <c r="K49" s="1">
        <v>0.2311</v>
      </c>
      <c r="L49" s="1">
        <v>0.146342</v>
      </c>
      <c r="M49" s="1">
        <v>0.168784</v>
      </c>
      <c r="N49" s="1">
        <v>0.396576</v>
      </c>
      <c r="O49" s="1">
        <v>0.240013</v>
      </c>
      <c r="P49" s="1">
        <v>0.1339</v>
      </c>
      <c r="Q49" s="1">
        <v>0.269146</v>
      </c>
      <c r="R49" s="1">
        <v>-0.336579</v>
      </c>
      <c r="S49" s="1">
        <v>1.73652</v>
      </c>
      <c r="T49" s="1">
        <v>0.201353</v>
      </c>
      <c r="U49" s="1">
        <f t="shared" si="5"/>
        <v>7.267119324</v>
      </c>
      <c r="V49" s="1">
        <f t="shared" si="6"/>
        <v>2.24732</v>
      </c>
      <c r="W49" s="1">
        <f t="shared" si="7"/>
        <v>5.88685064000001</v>
      </c>
      <c r="X49" s="1">
        <v>1.596</v>
      </c>
      <c r="Y49" s="1">
        <f t="shared" si="8"/>
        <v>5.88768320120001</v>
      </c>
      <c r="Z49" s="1">
        <v>1.596</v>
      </c>
      <c r="AA49" s="1">
        <v>4.18870196022988</v>
      </c>
      <c r="AB49" s="1">
        <v>1.596</v>
      </c>
      <c r="AC49" s="1">
        <f t="shared" si="9"/>
        <v>5.36211400180769</v>
      </c>
      <c r="AD49" s="1">
        <v>1.596</v>
      </c>
      <c r="AE49" s="1">
        <v>5.07055</v>
      </c>
      <c r="AF49" s="1">
        <v>4.614331</v>
      </c>
    </row>
    <row r="50" spans="1:32">
      <c r="A50" s="1">
        <v>52</v>
      </c>
      <c r="B50" s="1">
        <v>85.581352</v>
      </c>
      <c r="C50" s="1">
        <v>44.740853</v>
      </c>
      <c r="D50" s="1">
        <v>1.618</v>
      </c>
      <c r="E50" s="1">
        <v>0.1086</v>
      </c>
      <c r="F50" s="1">
        <v>0.1036</v>
      </c>
      <c r="G50" s="1">
        <v>0.1636</v>
      </c>
      <c r="H50" s="1">
        <v>0.1731</v>
      </c>
      <c r="I50" s="1">
        <v>0.3084</v>
      </c>
      <c r="J50" s="1">
        <v>0.2717</v>
      </c>
      <c r="K50" s="1">
        <v>0.2233</v>
      </c>
      <c r="L50" s="1">
        <v>0.133915</v>
      </c>
      <c r="M50" s="1">
        <v>0.168283</v>
      </c>
      <c r="N50" s="1">
        <v>0.389665</v>
      </c>
      <c r="O50" s="1">
        <v>0.238178</v>
      </c>
      <c r="P50" s="1">
        <v>0.1353</v>
      </c>
      <c r="Q50" s="1">
        <v>0.280997</v>
      </c>
      <c r="R50" s="1">
        <v>-0.30678</v>
      </c>
      <c r="S50" s="1">
        <v>1.78163</v>
      </c>
      <c r="T50" s="1">
        <v>0.206775</v>
      </c>
      <c r="U50" s="1">
        <f t="shared" si="5"/>
        <v>6.079400338</v>
      </c>
      <c r="V50" s="1">
        <f t="shared" si="6"/>
        <v>2.27306</v>
      </c>
      <c r="W50" s="1">
        <f t="shared" si="7"/>
        <v>4.87170938999999</v>
      </c>
      <c r="X50" s="1">
        <v>1.618</v>
      </c>
      <c r="Y50" s="1">
        <f t="shared" si="8"/>
        <v>4.8723230594</v>
      </c>
      <c r="Z50" s="1">
        <v>1.618</v>
      </c>
      <c r="AA50" s="1">
        <v>4.53671308663772</v>
      </c>
      <c r="AB50" s="1">
        <v>1.618</v>
      </c>
      <c r="AC50" s="1">
        <f t="shared" si="9"/>
        <v>4.76834534311757</v>
      </c>
      <c r="AD50" s="1">
        <v>1.618</v>
      </c>
      <c r="AE50" s="1">
        <v>0.826999</v>
      </c>
      <c r="AF50" s="1">
        <v>0.4272</v>
      </c>
    </row>
    <row r="51" spans="1:32">
      <c r="A51" s="1">
        <v>45</v>
      </c>
      <c r="B51" s="1">
        <v>85.422261</v>
      </c>
      <c r="C51" s="1">
        <v>44.503927</v>
      </c>
      <c r="D51" s="1">
        <v>1.665</v>
      </c>
      <c r="E51" s="1">
        <v>0.1418</v>
      </c>
      <c r="F51" s="1">
        <v>0.1341</v>
      </c>
      <c r="G51" s="1">
        <v>0.161</v>
      </c>
      <c r="H51" s="1">
        <v>0.1814</v>
      </c>
      <c r="I51" s="1">
        <v>0.3152</v>
      </c>
      <c r="J51" s="1">
        <v>0.2714</v>
      </c>
      <c r="K51" s="1">
        <v>0.1847</v>
      </c>
      <c r="L51" s="1">
        <v>0.155967</v>
      </c>
      <c r="M51" s="1">
        <v>0.170896</v>
      </c>
      <c r="N51" s="1">
        <v>0.397716</v>
      </c>
      <c r="O51" s="1">
        <v>0.242543</v>
      </c>
      <c r="P51" s="1">
        <v>0.1338</v>
      </c>
      <c r="Q51" s="1">
        <v>0.269432</v>
      </c>
      <c r="R51" s="1">
        <v>-0.323814</v>
      </c>
      <c r="S51" s="1">
        <v>1.7376</v>
      </c>
      <c r="T51" s="1">
        <v>0.201385</v>
      </c>
      <c r="U51" s="1">
        <f t="shared" si="5"/>
        <v>7.23783188799998</v>
      </c>
      <c r="V51" s="1">
        <f t="shared" si="6"/>
        <v>2.32805</v>
      </c>
      <c r="W51" s="1">
        <f t="shared" si="7"/>
        <v>5.86181872</v>
      </c>
      <c r="X51" s="1">
        <v>1.665</v>
      </c>
      <c r="Y51" s="1">
        <f t="shared" si="8"/>
        <v>5.8626462544</v>
      </c>
      <c r="Z51" s="1">
        <v>1.665</v>
      </c>
      <c r="AA51" s="1">
        <v>4.21163926825282</v>
      </c>
      <c r="AB51" s="1">
        <v>1.665</v>
      </c>
      <c r="AC51" s="1">
        <f t="shared" si="9"/>
        <v>5.35191106473473</v>
      </c>
      <c r="AD51" s="1">
        <v>1.665</v>
      </c>
      <c r="AE51" s="1">
        <v>0.818353</v>
      </c>
      <c r="AF51" s="1">
        <v>0.4482</v>
      </c>
    </row>
    <row r="52" spans="1:32">
      <c r="A52" s="1">
        <v>87</v>
      </c>
      <c r="B52" s="1">
        <v>85.220602</v>
      </c>
      <c r="C52" s="1">
        <v>45.086732</v>
      </c>
      <c r="D52" s="1">
        <v>1.6875</v>
      </c>
      <c r="E52" s="1">
        <v>0.087</v>
      </c>
      <c r="F52" s="1">
        <v>0.084</v>
      </c>
      <c r="G52" s="1">
        <v>0.1131</v>
      </c>
      <c r="H52" s="1">
        <v>0.1329</v>
      </c>
      <c r="I52" s="1">
        <v>0.271</v>
      </c>
      <c r="J52" s="1">
        <v>0.2412</v>
      </c>
      <c r="K52" s="1">
        <v>0.1797</v>
      </c>
      <c r="L52" s="1">
        <v>0.105658</v>
      </c>
      <c r="M52" s="1">
        <v>0.122601</v>
      </c>
      <c r="N52" s="1">
        <v>0.322328</v>
      </c>
      <c r="O52" s="1">
        <v>0.174511</v>
      </c>
      <c r="P52" s="1">
        <v>0.1381</v>
      </c>
      <c r="Q52" s="1">
        <v>0.341916</v>
      </c>
      <c r="R52" s="1">
        <v>-0.411091</v>
      </c>
      <c r="S52" s="1">
        <v>2.03913</v>
      </c>
      <c r="T52" s="1">
        <v>0.229174</v>
      </c>
      <c r="U52" s="1">
        <f t="shared" si="5"/>
        <v>1.82500588400001</v>
      </c>
      <c r="V52" s="1">
        <f t="shared" si="6"/>
        <v>2.354375</v>
      </c>
      <c r="W52" s="1">
        <f t="shared" si="7"/>
        <v>1.23549183</v>
      </c>
      <c r="X52" s="1">
        <v>1.6875</v>
      </c>
      <c r="Y52" s="1">
        <f t="shared" si="8"/>
        <v>1.23422206920002</v>
      </c>
      <c r="Z52" s="1">
        <v>1.6875</v>
      </c>
      <c r="AA52" s="1">
        <v>2.03002400227062</v>
      </c>
      <c r="AB52" s="1">
        <v>1.6875</v>
      </c>
      <c r="AC52" s="1">
        <f t="shared" si="9"/>
        <v>1.48069831393309</v>
      </c>
      <c r="AD52" s="1">
        <v>1.6875</v>
      </c>
      <c r="AE52" s="1">
        <v>0.882495</v>
      </c>
      <c r="AF52" s="1">
        <v>0.5325</v>
      </c>
    </row>
    <row r="53" spans="1:32">
      <c r="A53" s="1">
        <v>39</v>
      </c>
      <c r="B53" s="1">
        <v>86.2848</v>
      </c>
      <c r="C53" s="1">
        <v>44.605278</v>
      </c>
      <c r="D53" s="1">
        <v>1.704</v>
      </c>
      <c r="E53" s="1">
        <v>0.0991</v>
      </c>
      <c r="F53" s="1">
        <v>0.0913</v>
      </c>
      <c r="G53" s="1">
        <v>0.1256</v>
      </c>
      <c r="H53" s="1">
        <v>0.1456</v>
      </c>
      <c r="I53" s="1">
        <v>0.3202</v>
      </c>
      <c r="J53" s="1">
        <v>0.2508</v>
      </c>
      <c r="K53" s="1">
        <v>0.1625</v>
      </c>
      <c r="L53" s="1">
        <v>0.115296</v>
      </c>
      <c r="M53" s="1">
        <v>0.135231</v>
      </c>
      <c r="N53" s="1">
        <v>0.373501</v>
      </c>
      <c r="O53" s="1">
        <v>0.192288</v>
      </c>
      <c r="P53" s="1">
        <v>0.1746</v>
      </c>
      <c r="Q53" s="1">
        <v>0.374839</v>
      </c>
      <c r="R53" s="1">
        <v>-0.436519</v>
      </c>
      <c r="S53" s="1">
        <v>2.19918</v>
      </c>
      <c r="T53" s="1">
        <v>0.271174</v>
      </c>
      <c r="U53" s="1">
        <f t="shared" si="5"/>
        <v>1.03501626599999</v>
      </c>
      <c r="V53" s="1">
        <f t="shared" si="6"/>
        <v>2.37368</v>
      </c>
      <c r="W53" s="1">
        <f t="shared" si="7"/>
        <v>0.560296760000002</v>
      </c>
      <c r="X53" s="1">
        <v>1.704</v>
      </c>
      <c r="Y53" s="1">
        <f t="shared" si="8"/>
        <v>0.557390865800016</v>
      </c>
      <c r="Z53" s="1">
        <v>1.704</v>
      </c>
      <c r="AA53" s="1">
        <v>0.372919275090559</v>
      </c>
      <c r="AB53" s="1">
        <v>1.704</v>
      </c>
      <c r="AC53" s="1">
        <f t="shared" si="9"/>
        <v>0.501360793306582</v>
      </c>
      <c r="AD53" s="1">
        <v>1.704</v>
      </c>
      <c r="AE53" s="1">
        <v>0.901381</v>
      </c>
      <c r="AF53" s="1">
        <v>0.5544</v>
      </c>
    </row>
    <row r="54" spans="1:32">
      <c r="A54" s="1">
        <v>78</v>
      </c>
      <c r="B54" s="1">
        <v>85.982082</v>
      </c>
      <c r="C54" s="1">
        <v>45.130757</v>
      </c>
      <c r="D54" s="1">
        <v>1.7685</v>
      </c>
      <c r="E54" s="1">
        <v>0.0767</v>
      </c>
      <c r="F54" s="1">
        <v>0.0683</v>
      </c>
      <c r="G54" s="1">
        <v>0.0939</v>
      </c>
      <c r="H54" s="1">
        <v>0.1109</v>
      </c>
      <c r="I54" s="1">
        <v>0.2578</v>
      </c>
      <c r="J54" s="1">
        <v>0.2242</v>
      </c>
      <c r="K54" s="1">
        <v>0.1627</v>
      </c>
      <c r="L54" s="1">
        <v>0.0870314</v>
      </c>
      <c r="M54" s="1">
        <v>0.102047</v>
      </c>
      <c r="N54" s="1">
        <v>0.295934</v>
      </c>
      <c r="O54" s="1">
        <v>0.145314</v>
      </c>
      <c r="P54" s="1">
        <v>0.1469</v>
      </c>
      <c r="Q54" s="1">
        <v>0.398427</v>
      </c>
      <c r="R54" s="1">
        <v>-0.466022</v>
      </c>
      <c r="S54" s="1">
        <v>2.32462</v>
      </c>
      <c r="T54" s="1">
        <v>0.253655</v>
      </c>
      <c r="U54" s="1">
        <f t="shared" si="5"/>
        <v>1.24728537799999</v>
      </c>
      <c r="V54" s="1">
        <f t="shared" si="6"/>
        <v>2.449145</v>
      </c>
      <c r="W54" s="1">
        <f t="shared" si="7"/>
        <v>0.741730599999999</v>
      </c>
      <c r="X54" s="1">
        <v>1.7685</v>
      </c>
      <c r="Y54" s="1">
        <f t="shared" si="8"/>
        <v>0.737333671399995</v>
      </c>
      <c r="Z54" s="1">
        <v>1.7685</v>
      </c>
      <c r="AA54" s="1">
        <v>0.760477137549701</v>
      </c>
      <c r="AB54" s="1">
        <v>1.7685</v>
      </c>
      <c r="AC54" s="1">
        <f t="shared" si="9"/>
        <v>0.746007005319379</v>
      </c>
      <c r="AD54" s="1">
        <v>1.7685</v>
      </c>
      <c r="AE54" s="1">
        <v>1.05876</v>
      </c>
      <c r="AF54" s="1">
        <v>0.712826</v>
      </c>
    </row>
    <row r="55" spans="1:32">
      <c r="A55" s="1">
        <v>89</v>
      </c>
      <c r="B55" s="1">
        <v>84.966126</v>
      </c>
      <c r="C55" s="1">
        <v>45.099192</v>
      </c>
      <c r="D55" s="1">
        <v>1.8555</v>
      </c>
      <c r="E55" s="1">
        <v>0.0689</v>
      </c>
      <c r="F55" s="1">
        <v>0.0613</v>
      </c>
      <c r="G55" s="1">
        <v>0.0997</v>
      </c>
      <c r="H55" s="1">
        <v>0.1229</v>
      </c>
      <c r="I55" s="1">
        <v>0.3213</v>
      </c>
      <c r="J55" s="1">
        <v>0.2231</v>
      </c>
      <c r="K55" s="1">
        <v>0.1515</v>
      </c>
      <c r="L55" s="1">
        <v>0.0867973</v>
      </c>
      <c r="M55" s="1">
        <v>0.110694</v>
      </c>
      <c r="N55" s="1">
        <v>0.358159</v>
      </c>
      <c r="O55" s="1">
        <v>0.158255</v>
      </c>
      <c r="P55" s="1">
        <v>0.1984</v>
      </c>
      <c r="Q55" s="1">
        <v>0.446646</v>
      </c>
      <c r="R55" s="1">
        <v>-0.526366</v>
      </c>
      <c r="S55" s="1">
        <v>2.61432</v>
      </c>
      <c r="T55" s="1">
        <v>0.315187</v>
      </c>
      <c r="U55" s="1">
        <f t="shared" si="5"/>
        <v>4.08547672399999</v>
      </c>
      <c r="V55" s="1">
        <f t="shared" si="6"/>
        <v>2.550935</v>
      </c>
      <c r="W55" s="1">
        <f t="shared" si="7"/>
        <v>3.16755084000001</v>
      </c>
      <c r="X55" s="1">
        <v>1.8555</v>
      </c>
      <c r="Y55" s="1">
        <f t="shared" si="8"/>
        <v>3.15912102119998</v>
      </c>
      <c r="Z55" s="1">
        <v>1.8555</v>
      </c>
      <c r="AA55" s="1">
        <v>1.10432832543694</v>
      </c>
      <c r="AB55" s="1">
        <v>1.8555</v>
      </c>
      <c r="AC55" s="1">
        <f t="shared" si="9"/>
        <v>2.52674736911729</v>
      </c>
      <c r="AD55" s="1">
        <v>1.8555</v>
      </c>
      <c r="AE55" s="1">
        <v>0.70349</v>
      </c>
      <c r="AF55" s="1">
        <v>0.37905</v>
      </c>
    </row>
    <row r="56" spans="1:32">
      <c r="A56" s="1">
        <v>83</v>
      </c>
      <c r="B56" s="1">
        <v>86.359244</v>
      </c>
      <c r="C56" s="1">
        <v>44.906356</v>
      </c>
      <c r="D56" s="1">
        <v>1.929</v>
      </c>
      <c r="E56" s="1">
        <v>0.0868</v>
      </c>
      <c r="F56" s="1">
        <v>0.0815</v>
      </c>
      <c r="G56" s="1">
        <v>0.119</v>
      </c>
      <c r="H56" s="1">
        <v>0.166</v>
      </c>
      <c r="I56" s="1">
        <v>0.3042</v>
      </c>
      <c r="J56" s="1">
        <v>0.2974</v>
      </c>
      <c r="K56" s="1">
        <v>0.2097</v>
      </c>
      <c r="L56" s="1">
        <v>0.116314</v>
      </c>
      <c r="M56" s="1">
        <v>0.140549</v>
      </c>
      <c r="N56" s="1">
        <v>0.366408</v>
      </c>
      <c r="O56" s="1">
        <v>0.204247</v>
      </c>
      <c r="P56" s="1">
        <v>0.1382</v>
      </c>
      <c r="Q56" s="1">
        <v>0.293917</v>
      </c>
      <c r="R56" s="1">
        <v>-0.437618</v>
      </c>
      <c r="S56" s="1">
        <v>1.83253</v>
      </c>
      <c r="T56" s="1">
        <v>0.213667</v>
      </c>
      <c r="U56" s="1">
        <f t="shared" si="5"/>
        <v>4.90889581799999</v>
      </c>
      <c r="V56" s="1">
        <f t="shared" si="6"/>
        <v>2.63693</v>
      </c>
      <c r="W56" s="1">
        <f t="shared" si="7"/>
        <v>3.87128169000001</v>
      </c>
      <c r="X56" s="1">
        <v>1.929</v>
      </c>
      <c r="Y56" s="1">
        <f t="shared" si="8"/>
        <v>3.8716057834</v>
      </c>
      <c r="Z56" s="1">
        <v>1.929</v>
      </c>
      <c r="AA56" s="1">
        <v>2.28817146911243</v>
      </c>
      <c r="AB56" s="1">
        <v>1.929</v>
      </c>
      <c r="AC56" s="1">
        <f t="shared" si="9"/>
        <v>3.38193799339348</v>
      </c>
      <c r="AD56" s="1">
        <v>1.929</v>
      </c>
      <c r="AE56" s="1">
        <v>1.65221</v>
      </c>
      <c r="AF56" s="1">
        <v>1.338</v>
      </c>
    </row>
    <row r="57" spans="1:32">
      <c r="A57" s="1">
        <v>51</v>
      </c>
      <c r="B57" s="1">
        <v>85.519429</v>
      </c>
      <c r="C57" s="1">
        <v>44.746122</v>
      </c>
      <c r="D57" s="1">
        <v>1.971</v>
      </c>
      <c r="E57" s="1">
        <v>0.0722</v>
      </c>
      <c r="F57" s="1">
        <v>0.0692</v>
      </c>
      <c r="G57" s="1">
        <v>0.101</v>
      </c>
      <c r="H57" s="1">
        <v>0.1347</v>
      </c>
      <c r="I57" s="1">
        <v>0.2763</v>
      </c>
      <c r="J57" s="1">
        <v>0.2958</v>
      </c>
      <c r="K57" s="1">
        <v>0.2222</v>
      </c>
      <c r="L57" s="1">
        <v>0.0965466</v>
      </c>
      <c r="M57" s="1">
        <v>0.116639</v>
      </c>
      <c r="N57" s="1">
        <v>0.323553</v>
      </c>
      <c r="O57" s="1">
        <v>0.16836</v>
      </c>
      <c r="P57" s="1">
        <v>0.1416</v>
      </c>
      <c r="Q57" s="1">
        <v>0.344526</v>
      </c>
      <c r="R57" s="1">
        <v>-0.464617</v>
      </c>
      <c r="S57" s="1">
        <v>2.05122</v>
      </c>
      <c r="T57" s="1">
        <v>0.23315</v>
      </c>
      <c r="U57" s="1">
        <f t="shared" si="5"/>
        <v>1.71916084399996</v>
      </c>
      <c r="V57" s="1">
        <f t="shared" si="6"/>
        <v>2.68607</v>
      </c>
      <c r="W57" s="1">
        <f t="shared" si="7"/>
        <v>1.14502673999998</v>
      </c>
      <c r="X57" s="1">
        <v>1.971</v>
      </c>
      <c r="Y57" s="1">
        <f t="shared" si="8"/>
        <v>1.14364497719998</v>
      </c>
      <c r="Z57" s="1">
        <v>1.971</v>
      </c>
      <c r="AA57" s="1">
        <v>1.99861664193748</v>
      </c>
      <c r="AB57" s="1">
        <v>1.971</v>
      </c>
      <c r="AC57" s="1">
        <f t="shared" si="9"/>
        <v>1.40845356523817</v>
      </c>
      <c r="AD57" s="1">
        <v>1.971</v>
      </c>
      <c r="AE57" s="1">
        <v>3.6129</v>
      </c>
      <c r="AF57" s="1">
        <v>3.3915</v>
      </c>
    </row>
    <row r="58" spans="1:32">
      <c r="A58" s="1">
        <v>61</v>
      </c>
      <c r="B58" s="1">
        <v>85.471581</v>
      </c>
      <c r="C58" s="1">
        <v>44.744785</v>
      </c>
      <c r="D58" s="1">
        <v>2.081</v>
      </c>
      <c r="E58" s="1">
        <v>0.1232</v>
      </c>
      <c r="F58" s="1">
        <v>0.1172</v>
      </c>
      <c r="G58" s="1">
        <v>0.1498</v>
      </c>
      <c r="H58" s="1">
        <v>0.1656</v>
      </c>
      <c r="I58" s="1">
        <v>0.3048</v>
      </c>
      <c r="J58" s="1">
        <v>0.2593</v>
      </c>
      <c r="K58" s="1">
        <v>0.1878</v>
      </c>
      <c r="L58" s="1">
        <v>0.139314</v>
      </c>
      <c r="M58" s="1">
        <v>0.157502</v>
      </c>
      <c r="N58" s="1">
        <v>0.377844</v>
      </c>
      <c r="O58" s="1">
        <v>0.223301</v>
      </c>
      <c r="P58" s="1">
        <v>0.1392</v>
      </c>
      <c r="Q58" s="1">
        <v>0.295918</v>
      </c>
      <c r="R58" s="1">
        <v>-0.340959</v>
      </c>
      <c r="S58" s="1">
        <v>1.84058</v>
      </c>
      <c r="T58" s="1">
        <v>0.215169</v>
      </c>
      <c r="U58" s="1">
        <f t="shared" si="5"/>
        <v>4.739665452</v>
      </c>
      <c r="V58" s="1">
        <f t="shared" si="6"/>
        <v>2.81477</v>
      </c>
      <c r="W58" s="1">
        <f t="shared" si="7"/>
        <v>3.72664089999999</v>
      </c>
      <c r="X58" s="1">
        <v>2.081</v>
      </c>
      <c r="Y58" s="1">
        <f t="shared" si="8"/>
        <v>3.7269152076</v>
      </c>
      <c r="Z58" s="1">
        <v>2.081</v>
      </c>
      <c r="AA58" s="1">
        <v>2.2372503497517</v>
      </c>
      <c r="AB58" s="1">
        <v>2.081</v>
      </c>
      <c r="AC58" s="1">
        <f t="shared" si="9"/>
        <v>3.26625555586209</v>
      </c>
      <c r="AD58" s="1">
        <v>2.081</v>
      </c>
      <c r="AE58" s="1">
        <v>0.582701</v>
      </c>
      <c r="AF58" s="1">
        <v>0.3753</v>
      </c>
    </row>
    <row r="59" spans="1:32">
      <c r="A59" s="1">
        <v>26</v>
      </c>
      <c r="B59" s="1">
        <v>86.261233</v>
      </c>
      <c r="C59" s="1">
        <v>44.372247</v>
      </c>
      <c r="D59" s="1">
        <v>2.144</v>
      </c>
      <c r="E59" s="1">
        <v>0.1015</v>
      </c>
      <c r="F59" s="1">
        <v>0.0969</v>
      </c>
      <c r="G59" s="1">
        <v>0.1379</v>
      </c>
      <c r="H59" s="1">
        <v>0.1622</v>
      </c>
      <c r="I59" s="1">
        <v>0.2705</v>
      </c>
      <c r="J59" s="1">
        <v>0.2418</v>
      </c>
      <c r="K59" s="1">
        <v>0.1774</v>
      </c>
      <c r="L59" s="1">
        <v>0.125368</v>
      </c>
      <c r="M59" s="1">
        <v>0.149557</v>
      </c>
      <c r="N59" s="1">
        <v>0.344232</v>
      </c>
      <c r="O59" s="1">
        <v>0.212897</v>
      </c>
      <c r="P59" s="1">
        <v>0.1083</v>
      </c>
      <c r="Q59" s="1">
        <v>0.250289</v>
      </c>
      <c r="R59" s="1">
        <v>-0.324682</v>
      </c>
      <c r="S59" s="1">
        <v>1.66769</v>
      </c>
      <c r="T59" s="1">
        <v>0.174172</v>
      </c>
      <c r="U59" s="1">
        <f t="shared" si="5"/>
        <v>9.36999214599999</v>
      </c>
      <c r="V59" s="1">
        <f t="shared" si="6"/>
        <v>2.88848</v>
      </c>
      <c r="W59" s="1">
        <f t="shared" si="7"/>
        <v>7.68417285</v>
      </c>
      <c r="X59" s="1">
        <v>2.144</v>
      </c>
      <c r="Y59" s="1">
        <f t="shared" si="8"/>
        <v>7.6852664498</v>
      </c>
      <c r="Z59" s="1">
        <v>2.144</v>
      </c>
      <c r="AA59" s="1">
        <v>14.2330650017517</v>
      </c>
      <c r="AB59" s="1">
        <v>2.144</v>
      </c>
      <c r="AC59" s="1">
        <f t="shared" si="9"/>
        <v>9.70927044048969</v>
      </c>
      <c r="AD59" s="1">
        <v>2.144</v>
      </c>
      <c r="AE59" s="1">
        <v>0.611243</v>
      </c>
      <c r="AF59" s="1">
        <v>0.411224</v>
      </c>
    </row>
    <row r="60" spans="1:32">
      <c r="A60" s="1">
        <v>4</v>
      </c>
      <c r="B60" s="1">
        <v>86.036502</v>
      </c>
      <c r="C60" s="1">
        <v>44.574887</v>
      </c>
      <c r="D60" s="1">
        <v>2.248</v>
      </c>
      <c r="E60" s="1">
        <v>0.1138</v>
      </c>
      <c r="F60" s="1">
        <v>0.1074</v>
      </c>
      <c r="G60" s="1">
        <v>0.1352</v>
      </c>
      <c r="H60" s="1">
        <v>0.1613</v>
      </c>
      <c r="I60" s="1">
        <v>0.2908</v>
      </c>
      <c r="J60" s="1">
        <v>0.2618</v>
      </c>
      <c r="K60" s="1">
        <v>0.1874</v>
      </c>
      <c r="L60" s="1">
        <v>0.131619</v>
      </c>
      <c r="M60" s="1">
        <v>0.147675</v>
      </c>
      <c r="N60" s="1">
        <v>0.358973</v>
      </c>
      <c r="O60" s="1">
        <v>0.210468</v>
      </c>
      <c r="P60" s="1">
        <v>0.1295</v>
      </c>
      <c r="Q60" s="1">
        <v>0.286441</v>
      </c>
      <c r="R60" s="1">
        <v>-0.365258</v>
      </c>
      <c r="S60" s="1">
        <v>1.80285</v>
      </c>
      <c r="T60" s="1">
        <v>0.204023</v>
      </c>
      <c r="U60" s="1">
        <f t="shared" si="5"/>
        <v>5.56976699399999</v>
      </c>
      <c r="V60" s="1">
        <f t="shared" si="6"/>
        <v>3.01016</v>
      </c>
      <c r="W60" s="1">
        <f t="shared" si="7"/>
        <v>4.43612681000001</v>
      </c>
      <c r="X60" s="1">
        <v>2.248</v>
      </c>
      <c r="Y60" s="1">
        <f t="shared" si="8"/>
        <v>4.4366251922</v>
      </c>
      <c r="Z60" s="1">
        <v>2.248</v>
      </c>
      <c r="AA60" s="1">
        <v>2.93603865389546</v>
      </c>
      <c r="AB60" s="1">
        <v>2.248</v>
      </c>
      <c r="AC60" s="1">
        <f t="shared" si="9"/>
        <v>3.97251076425951</v>
      </c>
      <c r="AD60" s="1">
        <v>2.248</v>
      </c>
      <c r="AE60" s="1">
        <v>1.15679</v>
      </c>
      <c r="AF60" s="1">
        <v>0.975</v>
      </c>
    </row>
    <row r="61" spans="1:32">
      <c r="A61" s="1">
        <v>81</v>
      </c>
      <c r="B61" s="1">
        <v>86.058891</v>
      </c>
      <c r="C61" s="1">
        <v>45.000263</v>
      </c>
      <c r="D61" s="1">
        <v>2.316</v>
      </c>
      <c r="E61" s="1">
        <v>0.0884</v>
      </c>
      <c r="F61" s="1">
        <v>0.0877</v>
      </c>
      <c r="G61" s="1">
        <v>0.1346</v>
      </c>
      <c r="H61" s="1">
        <v>0.1454</v>
      </c>
      <c r="I61" s="1">
        <v>0.2917</v>
      </c>
      <c r="J61" s="1">
        <v>0.2477</v>
      </c>
      <c r="K61" s="1">
        <v>0.1834</v>
      </c>
      <c r="L61" s="1">
        <v>0.112923</v>
      </c>
      <c r="M61" s="1">
        <v>0.139896</v>
      </c>
      <c r="N61" s="1">
        <v>0.352629</v>
      </c>
      <c r="O61" s="1">
        <v>0.198137</v>
      </c>
      <c r="P61" s="1">
        <v>0.1463</v>
      </c>
      <c r="Q61" s="1">
        <v>0.334706</v>
      </c>
      <c r="R61" s="1">
        <v>-0.36852</v>
      </c>
      <c r="S61" s="1">
        <v>2.00619</v>
      </c>
      <c r="T61" s="1">
        <v>0.23418</v>
      </c>
      <c r="U61" s="1">
        <f t="shared" si="5"/>
        <v>2.15049522399999</v>
      </c>
      <c r="V61" s="1">
        <f t="shared" si="6"/>
        <v>3.08972</v>
      </c>
      <c r="W61" s="1">
        <f t="shared" si="7"/>
        <v>1.51368577000001</v>
      </c>
      <c r="X61" s="1">
        <v>2.316</v>
      </c>
      <c r="Y61" s="1">
        <f t="shared" si="8"/>
        <v>1.5127118512</v>
      </c>
      <c r="Z61" s="1">
        <v>2.316</v>
      </c>
      <c r="AA61" s="1">
        <v>2.08769391492081</v>
      </c>
      <c r="AB61" s="1">
        <v>2.316</v>
      </c>
      <c r="AC61" s="1">
        <f t="shared" si="9"/>
        <v>1.69081452816875</v>
      </c>
      <c r="AD61" s="1">
        <v>2.316</v>
      </c>
      <c r="AE61" s="1">
        <v>0.846101</v>
      </c>
      <c r="AF61" s="1">
        <v>0.670227</v>
      </c>
    </row>
    <row r="62" spans="1:32">
      <c r="A62" s="1">
        <v>57</v>
      </c>
      <c r="B62" s="1">
        <v>85.629346</v>
      </c>
      <c r="C62" s="1">
        <v>44.853482</v>
      </c>
      <c r="D62" s="1">
        <v>2.477</v>
      </c>
      <c r="E62" s="1">
        <v>0.0996</v>
      </c>
      <c r="F62" s="1">
        <v>0.0899</v>
      </c>
      <c r="G62" s="1">
        <v>0.134</v>
      </c>
      <c r="H62" s="1">
        <v>0.1497</v>
      </c>
      <c r="I62" s="1">
        <v>0.2563</v>
      </c>
      <c r="J62" s="1">
        <v>0.2252</v>
      </c>
      <c r="K62" s="1">
        <v>0.1761</v>
      </c>
      <c r="L62" s="1">
        <v>0.116009</v>
      </c>
      <c r="M62" s="1">
        <v>0.141633</v>
      </c>
      <c r="N62" s="1">
        <v>0.325662</v>
      </c>
      <c r="O62" s="1">
        <v>0.200913</v>
      </c>
      <c r="P62" s="1">
        <v>0.1066</v>
      </c>
      <c r="Q62" s="1">
        <v>0.262562</v>
      </c>
      <c r="R62" s="1">
        <v>-0.313349</v>
      </c>
      <c r="S62" s="1">
        <v>1.71209</v>
      </c>
      <c r="T62" s="1">
        <v>0.17649</v>
      </c>
      <c r="U62" s="1">
        <f t="shared" si="5"/>
        <v>7.97260772799997</v>
      </c>
      <c r="V62" s="1">
        <f t="shared" si="6"/>
        <v>3.27809</v>
      </c>
      <c r="W62" s="1">
        <f t="shared" si="7"/>
        <v>6.48983042999999</v>
      </c>
      <c r="X62" s="1">
        <v>2.477</v>
      </c>
      <c r="Y62" s="1">
        <f t="shared" si="8"/>
        <v>6.49076590639999</v>
      </c>
      <c r="Z62" s="1">
        <v>2.477</v>
      </c>
      <c r="AA62" s="1">
        <v>3.58434016123238</v>
      </c>
      <c r="AB62" s="1">
        <v>2.477</v>
      </c>
      <c r="AC62" s="1">
        <f t="shared" si="9"/>
        <v>5.59185373025225</v>
      </c>
      <c r="AD62" s="1">
        <v>2.477</v>
      </c>
      <c r="AE62" s="1">
        <v>1.33188</v>
      </c>
      <c r="AF62" s="1">
        <v>1.161</v>
      </c>
    </row>
    <row r="63" spans="1:32">
      <c r="A63" s="1">
        <v>56</v>
      </c>
      <c r="B63" s="1">
        <v>85.527553</v>
      </c>
      <c r="C63" s="1">
        <v>44.860958</v>
      </c>
      <c r="D63" s="1">
        <v>2.522</v>
      </c>
      <c r="E63" s="1">
        <v>0.1163</v>
      </c>
      <c r="F63" s="1">
        <v>0.1117</v>
      </c>
      <c r="G63" s="1">
        <v>0.1415</v>
      </c>
      <c r="H63" s="1">
        <v>0.1635</v>
      </c>
      <c r="I63" s="1">
        <v>0.2798</v>
      </c>
      <c r="J63" s="1">
        <v>0.265</v>
      </c>
      <c r="K63" s="1">
        <v>0.2042</v>
      </c>
      <c r="L63" s="1">
        <v>0.13514</v>
      </c>
      <c r="M63" s="1">
        <v>0.152103</v>
      </c>
      <c r="N63" s="1">
        <v>0.353614</v>
      </c>
      <c r="O63" s="1">
        <v>0.216228</v>
      </c>
      <c r="P63" s="1">
        <v>0.1163</v>
      </c>
      <c r="Q63" s="1">
        <v>0.262351</v>
      </c>
      <c r="R63" s="1">
        <v>-0.32827</v>
      </c>
      <c r="S63" s="1">
        <v>1.71132</v>
      </c>
      <c r="T63" s="1">
        <v>0.184936</v>
      </c>
      <c r="U63" s="1">
        <f t="shared" si="5"/>
        <v>7.99615019399998</v>
      </c>
      <c r="V63" s="1">
        <f t="shared" si="6"/>
        <v>3.33074</v>
      </c>
      <c r="W63" s="1">
        <f t="shared" si="7"/>
        <v>6.50995214</v>
      </c>
      <c r="X63" s="1">
        <v>2.522</v>
      </c>
      <c r="Y63" s="1">
        <f t="shared" si="8"/>
        <v>6.51089053219999</v>
      </c>
      <c r="Z63" s="1">
        <v>2.522</v>
      </c>
      <c r="AA63" s="1">
        <v>3.53917740676654</v>
      </c>
      <c r="AB63" s="1">
        <v>2.522</v>
      </c>
      <c r="AC63" s="1">
        <f t="shared" si="9"/>
        <v>5.59179236411074</v>
      </c>
      <c r="AD63" s="1">
        <v>2.522</v>
      </c>
      <c r="AE63" s="1">
        <v>0.630451</v>
      </c>
      <c r="AF63" s="1">
        <v>0.4677</v>
      </c>
    </row>
    <row r="64" spans="1:32">
      <c r="A64" s="1">
        <v>54</v>
      </c>
      <c r="B64" s="1">
        <v>85.570764</v>
      </c>
      <c r="C64" s="1">
        <v>44.818727</v>
      </c>
      <c r="D64" s="1">
        <v>2.82</v>
      </c>
      <c r="E64" s="1">
        <v>0.142</v>
      </c>
      <c r="F64" s="1">
        <v>0.1355</v>
      </c>
      <c r="G64" s="1">
        <v>0.1581</v>
      </c>
      <c r="H64" s="1">
        <v>0.1761</v>
      </c>
      <c r="I64" s="1">
        <v>0.2874</v>
      </c>
      <c r="J64" s="1">
        <v>0.2742</v>
      </c>
      <c r="K64" s="1">
        <v>0.2173</v>
      </c>
      <c r="L64" s="1">
        <v>0.154472</v>
      </c>
      <c r="M64" s="1">
        <v>0.166857</v>
      </c>
      <c r="N64" s="1">
        <v>0.372298</v>
      </c>
      <c r="O64" s="1">
        <v>0.236658</v>
      </c>
      <c r="P64" s="1">
        <v>0.1113</v>
      </c>
      <c r="Q64" s="1">
        <v>0.240129</v>
      </c>
      <c r="R64" s="1">
        <v>-0.290236</v>
      </c>
      <c r="S64" s="1">
        <v>1.63203</v>
      </c>
      <c r="T64" s="1">
        <v>0.173275</v>
      </c>
      <c r="U64" s="1">
        <f t="shared" si="5"/>
        <v>10.605974426</v>
      </c>
      <c r="V64" s="1">
        <f t="shared" si="6"/>
        <v>3.6794</v>
      </c>
      <c r="W64" s="1">
        <f t="shared" si="7"/>
        <v>8.74056531</v>
      </c>
      <c r="X64" s="1">
        <v>2.82</v>
      </c>
      <c r="Y64" s="1">
        <f t="shared" si="8"/>
        <v>8.7417573738</v>
      </c>
      <c r="Z64" s="1">
        <v>2.82</v>
      </c>
      <c r="AC64" s="1">
        <f t="shared" si="9"/>
        <v>6.03863900154177</v>
      </c>
      <c r="AE64" s="1">
        <v>0.72105</v>
      </c>
      <c r="AF64" s="1">
        <v>0.5913</v>
      </c>
    </row>
    <row r="65" spans="1:32">
      <c r="A65" s="1">
        <v>18</v>
      </c>
      <c r="B65" s="1">
        <v>85.684819</v>
      </c>
      <c r="C65" s="1">
        <v>44.524233</v>
      </c>
      <c r="D65" s="1">
        <v>2.963</v>
      </c>
      <c r="E65" s="1">
        <v>0.097</v>
      </c>
      <c r="F65" s="1">
        <v>0.0925</v>
      </c>
      <c r="G65" s="1">
        <v>0.1324</v>
      </c>
      <c r="H65" s="1">
        <v>0.1607</v>
      </c>
      <c r="I65" s="1">
        <v>0.3826</v>
      </c>
      <c r="J65" s="1">
        <v>0.3242</v>
      </c>
      <c r="K65" s="1">
        <v>0.2146</v>
      </c>
      <c r="L65" s="1">
        <v>0.121921</v>
      </c>
      <c r="M65" s="1">
        <v>0.145865</v>
      </c>
      <c r="N65" s="1">
        <v>0.435588</v>
      </c>
      <c r="O65" s="1">
        <v>0.208217</v>
      </c>
      <c r="P65" s="1">
        <v>0.2219</v>
      </c>
      <c r="Q65" s="1">
        <v>0.40843</v>
      </c>
      <c r="R65" s="1">
        <v>-0.485825</v>
      </c>
      <c r="S65" s="1">
        <v>2.38083</v>
      </c>
      <c r="T65" s="1">
        <v>0.319036</v>
      </c>
      <c r="U65" s="1">
        <f t="shared" si="5"/>
        <v>1.55512175999997</v>
      </c>
      <c r="V65" s="1">
        <f t="shared" si="6"/>
        <v>3.84671</v>
      </c>
      <c r="W65" s="1">
        <f t="shared" si="7"/>
        <v>1.00484177</v>
      </c>
      <c r="X65" s="1">
        <v>2.963</v>
      </c>
      <c r="Y65" s="1">
        <f t="shared" si="8"/>
        <v>0.999723307999972</v>
      </c>
      <c r="Z65" s="1">
        <v>2.963</v>
      </c>
      <c r="AA65" s="1">
        <v>0.942928077818413</v>
      </c>
      <c r="AB65" s="1">
        <v>2.963</v>
      </c>
      <c r="AC65" s="1">
        <f t="shared" si="9"/>
        <v>0.983930884191789</v>
      </c>
      <c r="AD65" s="1">
        <v>2.963</v>
      </c>
      <c r="AE65" s="1">
        <v>0.680506</v>
      </c>
      <c r="AF65" s="1">
        <v>0.58275</v>
      </c>
    </row>
    <row r="66" spans="1:32">
      <c r="A66" s="1">
        <v>30</v>
      </c>
      <c r="B66" s="1">
        <v>86.253969</v>
      </c>
      <c r="C66" s="1">
        <v>44.488035</v>
      </c>
      <c r="D66" s="1">
        <v>2.998</v>
      </c>
      <c r="E66" s="1">
        <v>0.1199</v>
      </c>
      <c r="F66" s="1">
        <v>0.1203</v>
      </c>
      <c r="G66" s="1">
        <v>0.1505</v>
      </c>
      <c r="H66" s="1">
        <v>0.1707</v>
      </c>
      <c r="I66" s="1">
        <v>0.342</v>
      </c>
      <c r="J66" s="1">
        <v>0.2855</v>
      </c>
      <c r="K66" s="1">
        <v>0.2094</v>
      </c>
      <c r="L66" s="1">
        <v>0.143301</v>
      </c>
      <c r="M66" s="1">
        <v>0.160282</v>
      </c>
      <c r="N66" s="1">
        <v>0.410795</v>
      </c>
      <c r="O66" s="1">
        <v>0.227571</v>
      </c>
      <c r="P66" s="1">
        <v>0.1713</v>
      </c>
      <c r="Q66" s="1">
        <v>0.334114</v>
      </c>
      <c r="R66" s="1">
        <v>-0.388832</v>
      </c>
      <c r="S66" s="1">
        <v>2.00351</v>
      </c>
      <c r="T66" s="1">
        <v>0.253728</v>
      </c>
      <c r="U66" s="1">
        <f t="shared" ref="U66:U93" si="10">-375.266*Q66+72.258*S66-17.209</f>
        <v>2.17900125599998</v>
      </c>
      <c r="V66" s="1">
        <f t="shared" ref="V66:V93" si="11">X66/3*3.51+0.38</f>
        <v>3.88766</v>
      </c>
      <c r="W66" s="1">
        <f t="shared" ref="W66:W93" si="12">-320.74*Q66+61.759*S66-15.033</f>
        <v>1.53804972999998</v>
      </c>
      <c r="X66" s="1">
        <v>2.998</v>
      </c>
      <c r="Y66" s="1">
        <f t="shared" ref="Y66:Y93" si="13">-15.00612-320.6458*Q66+61.7294*S66</f>
        <v>1.53709937279999</v>
      </c>
      <c r="Z66" s="1">
        <v>2.998</v>
      </c>
      <c r="AA66" s="1">
        <v>2.09106835860225</v>
      </c>
      <c r="AB66" s="1">
        <v>2.998</v>
      </c>
      <c r="AC66" s="1">
        <f t="shared" ref="AC66:AC93" si="14">W66*0.345419+Y66*0.345409+AA66*0.309171</f>
        <v>1.70869725244375</v>
      </c>
      <c r="AD66" s="1">
        <v>2.998</v>
      </c>
      <c r="AE66" s="1">
        <v>1.1299</v>
      </c>
      <c r="AF66" s="1">
        <v>1.038</v>
      </c>
    </row>
    <row r="67" spans="1:32">
      <c r="A67" s="1">
        <v>77</v>
      </c>
      <c r="B67" s="1">
        <v>85.174842</v>
      </c>
      <c r="C67" s="1">
        <v>44.755509</v>
      </c>
      <c r="D67" s="1">
        <v>3.0345</v>
      </c>
      <c r="E67" s="1">
        <v>0.1152</v>
      </c>
      <c r="F67" s="1">
        <v>0.1053</v>
      </c>
      <c r="G67" s="1">
        <v>0.1355</v>
      </c>
      <c r="H67" s="1">
        <v>0.1534</v>
      </c>
      <c r="I67" s="1">
        <v>0.3325</v>
      </c>
      <c r="J67" s="1">
        <v>0.26</v>
      </c>
      <c r="K67" s="1">
        <v>0.1734</v>
      </c>
      <c r="L67" s="1">
        <v>0.127095</v>
      </c>
      <c r="M67" s="1">
        <v>0.144172</v>
      </c>
      <c r="N67" s="1">
        <v>0.390446</v>
      </c>
      <c r="O67" s="1">
        <v>0.204675</v>
      </c>
      <c r="P67" s="1">
        <v>0.1791</v>
      </c>
      <c r="Q67" s="1">
        <v>0.368594</v>
      </c>
      <c r="R67" s="1">
        <v>-0.42094</v>
      </c>
      <c r="S67" s="1">
        <v>2.16754</v>
      </c>
      <c r="T67" s="1">
        <v>0.272492</v>
      </c>
      <c r="U67" s="1">
        <f t="shared" si="10"/>
        <v>1.09230931599999</v>
      </c>
      <c r="V67" s="1">
        <f t="shared" si="11"/>
        <v>3.930365</v>
      </c>
      <c r="W67" s="1">
        <f t="shared" si="12"/>
        <v>0.609263299999983</v>
      </c>
      <c r="X67" s="1">
        <v>3.0345</v>
      </c>
      <c r="Y67" s="1">
        <f t="shared" si="13"/>
        <v>0.606705670799982</v>
      </c>
      <c r="Z67" s="1">
        <v>3.0345</v>
      </c>
      <c r="AA67" s="1">
        <v>0.815826589236521</v>
      </c>
      <c r="AB67" s="1">
        <v>3.0345</v>
      </c>
      <c r="AC67" s="1">
        <f t="shared" si="14"/>
        <v>0.67224264128889</v>
      </c>
      <c r="AD67" s="1">
        <v>3.0345</v>
      </c>
      <c r="AE67" s="1">
        <v>3.06909</v>
      </c>
      <c r="AF67" s="1">
        <v>3.0765</v>
      </c>
    </row>
    <row r="68" spans="1:32">
      <c r="A68" s="1">
        <v>5</v>
      </c>
      <c r="B68" s="1">
        <v>86.036212</v>
      </c>
      <c r="C68" s="1">
        <v>44.468672</v>
      </c>
      <c r="D68" s="1">
        <v>3.411</v>
      </c>
      <c r="E68" s="1">
        <v>0.1062</v>
      </c>
      <c r="F68" s="1">
        <v>0.0984</v>
      </c>
      <c r="G68" s="1">
        <v>0.1317</v>
      </c>
      <c r="H68" s="1">
        <v>0.1536</v>
      </c>
      <c r="I68" s="1">
        <v>0.313</v>
      </c>
      <c r="J68" s="1">
        <v>0.2566</v>
      </c>
      <c r="K68" s="1">
        <v>0.1793</v>
      </c>
      <c r="L68" s="1">
        <v>0.12294</v>
      </c>
      <c r="M68" s="1">
        <v>0.142229</v>
      </c>
      <c r="N68" s="1">
        <v>0.372702</v>
      </c>
      <c r="O68" s="1">
        <v>0.202331</v>
      </c>
      <c r="P68" s="1">
        <v>0.1594</v>
      </c>
      <c r="Q68" s="1">
        <v>0.34162</v>
      </c>
      <c r="R68" s="1">
        <v>-0.407691</v>
      </c>
      <c r="S68" s="1">
        <v>2.03776</v>
      </c>
      <c r="T68" s="1">
        <v>0.247362</v>
      </c>
      <c r="U68" s="1">
        <f t="shared" si="10"/>
        <v>1.83709116</v>
      </c>
      <c r="V68" s="1">
        <f t="shared" si="11"/>
        <v>4.37087</v>
      </c>
      <c r="W68" s="1">
        <f t="shared" si="12"/>
        <v>1.24582104000001</v>
      </c>
      <c r="X68" s="1">
        <v>3.411</v>
      </c>
      <c r="Y68" s="1">
        <f t="shared" si="13"/>
        <v>1.24456394800001</v>
      </c>
      <c r="Z68" s="1">
        <v>3.411</v>
      </c>
      <c r="AA68" s="1">
        <v>2.03317705287753</v>
      </c>
      <c r="AB68" s="1">
        <v>3.411</v>
      </c>
      <c r="AC68" s="1">
        <f t="shared" si="14"/>
        <v>1.4888132291457</v>
      </c>
      <c r="AD68" s="1">
        <v>3.411</v>
      </c>
      <c r="AE68" s="1">
        <v>1.57086</v>
      </c>
      <c r="AF68" s="1">
        <v>1.668</v>
      </c>
    </row>
    <row r="69" spans="1:32">
      <c r="A69" s="1">
        <v>58</v>
      </c>
      <c r="B69" s="1">
        <v>85.380592</v>
      </c>
      <c r="C69" s="1">
        <v>44.60651</v>
      </c>
      <c r="D69" s="1">
        <v>3.726</v>
      </c>
      <c r="E69" s="1">
        <v>0.1322</v>
      </c>
      <c r="F69" s="1">
        <v>0.1232</v>
      </c>
      <c r="G69" s="1">
        <v>0.1491</v>
      </c>
      <c r="H69" s="1">
        <v>0.1713</v>
      </c>
      <c r="I69" s="1">
        <v>0.3052</v>
      </c>
      <c r="J69" s="1">
        <v>0.2641</v>
      </c>
      <c r="K69" s="1">
        <v>0.1822</v>
      </c>
      <c r="L69" s="1">
        <v>0.145273</v>
      </c>
      <c r="M69" s="1">
        <v>0.159815</v>
      </c>
      <c r="N69" s="1">
        <v>0.380423</v>
      </c>
      <c r="O69" s="1">
        <v>0.2271</v>
      </c>
      <c r="P69" s="1">
        <v>0.1339</v>
      </c>
      <c r="Q69" s="1">
        <v>0.281007</v>
      </c>
      <c r="R69" s="1">
        <v>-0.343606</v>
      </c>
      <c r="S69" s="1">
        <v>1.78167</v>
      </c>
      <c r="T69" s="1">
        <v>0.205684</v>
      </c>
      <c r="U69" s="1">
        <f t="shared" si="10"/>
        <v>6.07853799800001</v>
      </c>
      <c r="V69" s="1">
        <f t="shared" si="11"/>
        <v>4.73942</v>
      </c>
      <c r="W69" s="1">
        <f t="shared" si="12"/>
        <v>4.87097235</v>
      </c>
      <c r="X69" s="1">
        <v>3.726</v>
      </c>
      <c r="Y69" s="1">
        <f t="shared" si="13"/>
        <v>4.8715857774</v>
      </c>
      <c r="Z69" s="1">
        <v>3.726</v>
      </c>
      <c r="AA69" s="1">
        <v>4.53267220243435</v>
      </c>
      <c r="AB69" s="1">
        <v>3.726</v>
      </c>
      <c r="AC69" s="1">
        <f t="shared" si="14"/>
        <v>4.76658676744944</v>
      </c>
      <c r="AD69" s="1">
        <v>3.726</v>
      </c>
      <c r="AE69" s="1">
        <v>8.36442</v>
      </c>
      <c r="AF69" s="1">
        <v>8.505</v>
      </c>
    </row>
    <row r="70" spans="1:32">
      <c r="A70" s="1">
        <v>71</v>
      </c>
      <c r="B70" s="1">
        <v>85.458578</v>
      </c>
      <c r="C70" s="1">
        <v>44.431585</v>
      </c>
      <c r="D70" s="1">
        <v>4.428</v>
      </c>
      <c r="E70" s="1">
        <v>0.1526</v>
      </c>
      <c r="F70" s="1">
        <v>0.1458</v>
      </c>
      <c r="G70" s="1">
        <v>0.1779</v>
      </c>
      <c r="H70" s="1">
        <v>0.2026</v>
      </c>
      <c r="I70" s="1">
        <v>0.3236</v>
      </c>
      <c r="J70" s="1">
        <v>0.2865</v>
      </c>
      <c r="K70" s="1">
        <v>0.2022</v>
      </c>
      <c r="L70" s="1">
        <v>0.171869</v>
      </c>
      <c r="M70" s="1">
        <v>0.189849</v>
      </c>
      <c r="N70" s="1">
        <v>0.421203</v>
      </c>
      <c r="O70" s="1">
        <v>0.26962</v>
      </c>
      <c r="P70" s="1">
        <v>0.121</v>
      </c>
      <c r="Q70" s="1">
        <v>0.229951</v>
      </c>
      <c r="R70" s="1">
        <v>-0.290528</v>
      </c>
      <c r="S70" s="1">
        <v>1.59724</v>
      </c>
      <c r="T70" s="1">
        <v>0.176866</v>
      </c>
      <c r="U70" s="1">
        <f t="shared" si="10"/>
        <v>11.911575954</v>
      </c>
      <c r="V70" s="1">
        <f t="shared" si="11"/>
        <v>5.56076</v>
      </c>
      <c r="W70" s="1">
        <f t="shared" si="12"/>
        <v>9.85646142</v>
      </c>
      <c r="X70" s="1">
        <v>4.428</v>
      </c>
      <c r="Y70" s="1">
        <f t="shared" si="13"/>
        <v>9.85772450020001</v>
      </c>
      <c r="Z70" s="1">
        <v>4.428</v>
      </c>
      <c r="AA70" s="1">
        <v>8.08828004553917</v>
      </c>
      <c r="AB70" s="1">
        <v>4.428</v>
      </c>
      <c r="AC70" s="1">
        <f t="shared" si="14"/>
        <v>9.31021743908396</v>
      </c>
      <c r="AD70" s="1">
        <v>4.428</v>
      </c>
      <c r="AE70" s="1">
        <v>0.711509</v>
      </c>
      <c r="AF70" s="1">
        <v>0.858</v>
      </c>
    </row>
    <row r="71" spans="1:32">
      <c r="A71" s="1">
        <v>38</v>
      </c>
      <c r="B71" s="1">
        <v>86.308221</v>
      </c>
      <c r="C71" s="1">
        <v>44.624965</v>
      </c>
      <c r="D71" s="1">
        <v>4.731</v>
      </c>
      <c r="E71" s="1">
        <v>0.1408</v>
      </c>
      <c r="F71" s="1">
        <v>0.1337</v>
      </c>
      <c r="G71" s="1">
        <v>0.1687</v>
      </c>
      <c r="H71" s="1">
        <v>0.2003</v>
      </c>
      <c r="I71" s="1">
        <v>0.337</v>
      </c>
      <c r="J71" s="1">
        <v>0.2767</v>
      </c>
      <c r="K71" s="1">
        <v>0.2064</v>
      </c>
      <c r="L71" s="1">
        <v>0.163646</v>
      </c>
      <c r="M71" s="1">
        <v>0.183822</v>
      </c>
      <c r="N71" s="1">
        <v>0.426789</v>
      </c>
      <c r="O71" s="1">
        <v>0.261877</v>
      </c>
      <c r="P71" s="1">
        <v>0.1367</v>
      </c>
      <c r="Q71" s="1">
        <v>0.25442</v>
      </c>
      <c r="R71" s="1">
        <v>-0.332806</v>
      </c>
      <c r="S71" s="1">
        <v>1.68248</v>
      </c>
      <c r="T71" s="1">
        <v>0.197677</v>
      </c>
      <c r="U71" s="1">
        <f t="shared" si="10"/>
        <v>8.88846412</v>
      </c>
      <c r="V71" s="1">
        <f t="shared" si="11"/>
        <v>5.91527</v>
      </c>
      <c r="W71" s="1">
        <f t="shared" si="12"/>
        <v>7.27261152</v>
      </c>
      <c r="X71" s="1">
        <v>4.731</v>
      </c>
      <c r="Y71" s="1">
        <f t="shared" si="13"/>
        <v>7.273656476</v>
      </c>
      <c r="Z71" s="1">
        <v>4.731</v>
      </c>
      <c r="AC71" s="1">
        <f t="shared" si="14"/>
        <v>5.02448460834556</v>
      </c>
      <c r="AE71" s="1">
        <v>5.24377</v>
      </c>
      <c r="AF71" s="1">
        <v>5.4105</v>
      </c>
    </row>
    <row r="72" spans="1:32">
      <c r="A72" s="1">
        <v>91</v>
      </c>
      <c r="B72" s="1">
        <v>85.094532</v>
      </c>
      <c r="C72" s="1">
        <v>44.412546</v>
      </c>
      <c r="D72" s="1">
        <v>4.935</v>
      </c>
      <c r="E72" s="1">
        <v>0.1079</v>
      </c>
      <c r="F72" s="1">
        <v>0.097</v>
      </c>
      <c r="G72" s="1">
        <v>0.1212</v>
      </c>
      <c r="H72" s="1">
        <v>0.132</v>
      </c>
      <c r="I72" s="1">
        <v>0.2608</v>
      </c>
      <c r="J72" s="1">
        <v>0.2175</v>
      </c>
      <c r="K72" s="1">
        <v>0.1549</v>
      </c>
      <c r="L72" s="1">
        <v>0.113155</v>
      </c>
      <c r="M72" s="1">
        <v>0.126485</v>
      </c>
      <c r="N72" s="1">
        <v>0.316433</v>
      </c>
      <c r="O72" s="1">
        <v>0.179202</v>
      </c>
      <c r="P72" s="1">
        <v>0.1288</v>
      </c>
      <c r="Q72" s="1">
        <v>0.327902</v>
      </c>
      <c r="R72" s="1">
        <v>-0.365445</v>
      </c>
      <c r="S72" s="1">
        <v>1.97576</v>
      </c>
      <c r="T72" s="1">
        <v>0.216398</v>
      </c>
      <c r="U72" s="1">
        <f t="shared" si="10"/>
        <v>2.50499414799996</v>
      </c>
      <c r="V72" s="1">
        <f t="shared" si="11"/>
        <v>6.15395</v>
      </c>
      <c r="W72" s="1">
        <f t="shared" si="12"/>
        <v>1.81667435999998</v>
      </c>
      <c r="X72" s="1">
        <v>4.935</v>
      </c>
      <c r="Y72" s="1">
        <f t="shared" si="13"/>
        <v>1.81596023239999</v>
      </c>
      <c r="Z72" s="1">
        <v>4.935</v>
      </c>
      <c r="AA72" s="1">
        <v>2.11799775401884</v>
      </c>
      <c r="AB72" s="1">
        <v>4.935</v>
      </c>
      <c r="AC72" s="1">
        <f t="shared" si="14"/>
        <v>1.90958633227764</v>
      </c>
      <c r="AD72" s="1">
        <v>4.935</v>
      </c>
      <c r="AE72" s="1">
        <v>0.756146</v>
      </c>
      <c r="AF72" s="1">
        <v>0.9675</v>
      </c>
    </row>
    <row r="73" spans="1:32">
      <c r="A73" s="1">
        <v>67</v>
      </c>
      <c r="B73" s="1">
        <v>85.184383</v>
      </c>
      <c r="C73" s="1">
        <v>44.585638</v>
      </c>
      <c r="D73" s="1">
        <v>5.112</v>
      </c>
      <c r="E73" s="1">
        <v>0.1111</v>
      </c>
      <c r="F73" s="1">
        <v>0.104</v>
      </c>
      <c r="G73" s="1">
        <v>0.1295</v>
      </c>
      <c r="H73" s="1">
        <v>0.1468</v>
      </c>
      <c r="I73" s="1">
        <v>0.342</v>
      </c>
      <c r="J73" s="1">
        <v>0.2603</v>
      </c>
      <c r="K73" s="1">
        <v>0.1691</v>
      </c>
      <c r="L73" s="1">
        <v>0.123561</v>
      </c>
      <c r="M73" s="1">
        <v>0.137879</v>
      </c>
      <c r="N73" s="1">
        <v>0.394062</v>
      </c>
      <c r="O73" s="1">
        <v>0.195756</v>
      </c>
      <c r="P73" s="1">
        <v>0.1952</v>
      </c>
      <c r="Q73" s="1">
        <v>0.399345</v>
      </c>
      <c r="R73" s="1">
        <v>-0.450689</v>
      </c>
      <c r="S73" s="1">
        <v>2.3297</v>
      </c>
      <c r="T73" s="1">
        <v>0.296116</v>
      </c>
      <c r="U73" s="1">
        <f t="shared" si="10"/>
        <v>1.26986182999997</v>
      </c>
      <c r="V73" s="1">
        <f t="shared" si="11"/>
        <v>6.36104</v>
      </c>
      <c r="W73" s="1">
        <f t="shared" si="12"/>
        <v>0.761026999999972</v>
      </c>
      <c r="X73" s="1">
        <v>5.112</v>
      </c>
      <c r="Y73" s="1">
        <f t="shared" si="13"/>
        <v>0.756566178999975</v>
      </c>
      <c r="Z73" s="1">
        <v>5.112</v>
      </c>
      <c r="AA73" s="1">
        <v>0.776416617516648</v>
      </c>
      <c r="AB73" s="1">
        <v>5.112</v>
      </c>
      <c r="AC73" s="1">
        <f t="shared" si="14"/>
        <v>0.764243454689432</v>
      </c>
      <c r="AD73" s="1">
        <v>5.112</v>
      </c>
      <c r="AE73" s="1">
        <v>1.12329</v>
      </c>
      <c r="AF73" s="1">
        <v>1.365</v>
      </c>
    </row>
    <row r="74" spans="1:32">
      <c r="A74" s="1">
        <v>60</v>
      </c>
      <c r="B74" s="1">
        <v>85.434168</v>
      </c>
      <c r="C74" s="1">
        <v>44.676271</v>
      </c>
      <c r="D74" s="1">
        <v>5.588</v>
      </c>
      <c r="E74" s="1">
        <v>0.1032</v>
      </c>
      <c r="F74" s="1">
        <v>0.0966</v>
      </c>
      <c r="G74" s="1">
        <v>0.1366</v>
      </c>
      <c r="H74" s="1">
        <v>0.1604</v>
      </c>
      <c r="I74" s="1">
        <v>0.2528</v>
      </c>
      <c r="J74" s="1">
        <v>0.2655</v>
      </c>
      <c r="K74" s="1">
        <v>0.2034</v>
      </c>
      <c r="L74" s="1">
        <v>0.124477</v>
      </c>
      <c r="M74" s="1">
        <v>0.148022</v>
      </c>
      <c r="N74" s="1">
        <v>0.329083</v>
      </c>
      <c r="O74" s="1">
        <v>0.210684</v>
      </c>
      <c r="P74" s="1">
        <v>0.0924</v>
      </c>
      <c r="Q74" s="1">
        <v>0.22362</v>
      </c>
      <c r="R74" s="1">
        <v>-0.298408</v>
      </c>
      <c r="S74" s="1">
        <v>1.57606</v>
      </c>
      <c r="T74" s="1">
        <v>0.151774</v>
      </c>
      <c r="U74" s="1">
        <f t="shared" si="10"/>
        <v>12.75696056</v>
      </c>
      <c r="V74" s="1">
        <f t="shared" si="11"/>
        <v>6.91796</v>
      </c>
      <c r="W74" s="1">
        <f t="shared" si="12"/>
        <v>10.57901074</v>
      </c>
      <c r="X74" s="1">
        <v>5.588</v>
      </c>
      <c r="Y74" s="1">
        <f t="shared" si="13"/>
        <v>10.580304368</v>
      </c>
      <c r="Z74" s="1">
        <v>5.588</v>
      </c>
      <c r="AA74" s="1">
        <v>8.29518120049187</v>
      </c>
      <c r="AB74" s="1">
        <v>5.588</v>
      </c>
      <c r="AC74" s="1">
        <f t="shared" si="14"/>
        <v>9.87335312918384</v>
      </c>
      <c r="AD74" s="1">
        <v>5.588</v>
      </c>
      <c r="AE74" s="1">
        <v>0.551342</v>
      </c>
      <c r="AF74" s="1">
        <v>0.815064</v>
      </c>
    </row>
    <row r="75" spans="1:32">
      <c r="A75" s="1">
        <v>92</v>
      </c>
      <c r="B75" s="1">
        <v>85.18963</v>
      </c>
      <c r="C75" s="1">
        <v>44.492218</v>
      </c>
      <c r="D75" s="1">
        <v>5.943</v>
      </c>
      <c r="E75" s="1">
        <v>0.1159</v>
      </c>
      <c r="F75" s="1">
        <v>0.1061</v>
      </c>
      <c r="G75" s="1">
        <v>0.1286</v>
      </c>
      <c r="H75" s="1">
        <v>0.149</v>
      </c>
      <c r="I75" s="1">
        <v>0.2996</v>
      </c>
      <c r="J75" s="1">
        <v>0.2534</v>
      </c>
      <c r="K75" s="1">
        <v>0.1718</v>
      </c>
      <c r="L75" s="1">
        <v>0.125733</v>
      </c>
      <c r="M75" s="1">
        <v>0.138425</v>
      </c>
      <c r="N75" s="1">
        <v>0.358468</v>
      </c>
      <c r="O75" s="1">
        <v>0.196822</v>
      </c>
      <c r="P75" s="1">
        <v>0.1506</v>
      </c>
      <c r="Q75" s="1">
        <v>0.335711</v>
      </c>
      <c r="R75" s="1">
        <v>-0.399346</v>
      </c>
      <c r="S75" s="1">
        <v>2.01074</v>
      </c>
      <c r="T75" s="1">
        <v>0.23814</v>
      </c>
      <c r="U75" s="1">
        <f t="shared" si="10"/>
        <v>2.102126794</v>
      </c>
      <c r="V75" s="1">
        <f t="shared" si="11"/>
        <v>7.33331</v>
      </c>
      <c r="W75" s="1">
        <f t="shared" si="12"/>
        <v>1.47234552000002</v>
      </c>
      <c r="X75" s="1">
        <v>5.943</v>
      </c>
      <c r="Y75" s="1">
        <f t="shared" si="13"/>
        <v>1.47133159220002</v>
      </c>
      <c r="Z75" s="1">
        <v>5.943</v>
      </c>
      <c r="AA75" s="1">
        <v>2.08160179301991</v>
      </c>
      <c r="AB75" s="1">
        <v>5.943</v>
      </c>
      <c r="AC75" s="1">
        <f t="shared" si="14"/>
        <v>1.66035819905286</v>
      </c>
      <c r="AD75" s="1">
        <v>5.943</v>
      </c>
      <c r="AE75" s="1">
        <v>3.45411</v>
      </c>
      <c r="AF75" s="1">
        <v>3.7245</v>
      </c>
    </row>
    <row r="76" spans="1:32">
      <c r="A76" s="1">
        <v>65</v>
      </c>
      <c r="B76" s="1">
        <v>85.287101</v>
      </c>
      <c r="C76" s="1">
        <v>44.615186</v>
      </c>
      <c r="D76" s="1">
        <v>6.255</v>
      </c>
      <c r="E76" s="1">
        <v>0.1082</v>
      </c>
      <c r="F76" s="1">
        <v>0.1021</v>
      </c>
      <c r="G76" s="1">
        <v>0.1413</v>
      </c>
      <c r="H76" s="1">
        <v>0.1547</v>
      </c>
      <c r="I76" s="1">
        <v>0.2858</v>
      </c>
      <c r="J76" s="1">
        <v>0.2352</v>
      </c>
      <c r="K76" s="1">
        <v>0.1806</v>
      </c>
      <c r="L76" s="1">
        <v>0.125678</v>
      </c>
      <c r="M76" s="1">
        <v>0.147848</v>
      </c>
      <c r="N76" s="1">
        <v>0.354372</v>
      </c>
      <c r="O76" s="1">
        <v>0.209518</v>
      </c>
      <c r="P76" s="1">
        <v>0.1311</v>
      </c>
      <c r="Q76" s="1">
        <v>0.297616</v>
      </c>
      <c r="R76" s="1">
        <v>-0.338328</v>
      </c>
      <c r="S76" s="1">
        <v>1.84745</v>
      </c>
      <c r="T76" s="1">
        <v>0.209091</v>
      </c>
      <c r="U76" s="1">
        <f t="shared" si="10"/>
        <v>4.598876244</v>
      </c>
      <c r="V76" s="1">
        <f t="shared" si="11"/>
        <v>7.69835</v>
      </c>
      <c r="W76" s="1">
        <f t="shared" si="12"/>
        <v>3.60630870999999</v>
      </c>
      <c r="X76" s="1">
        <v>6.255</v>
      </c>
      <c r="Y76" s="1">
        <f t="shared" si="13"/>
        <v>3.60653961720001</v>
      </c>
      <c r="Z76" s="1">
        <v>6.255</v>
      </c>
      <c r="AA76" s="1">
        <v>2.20958804621052</v>
      </c>
      <c r="AB76" s="1">
        <v>6.255</v>
      </c>
      <c r="AC76" s="1">
        <f t="shared" si="14"/>
        <v>3.17455933677188</v>
      </c>
      <c r="AD76" s="1">
        <v>6.255</v>
      </c>
      <c r="AE76" s="1">
        <v>0.547781</v>
      </c>
      <c r="AF76" s="1">
        <v>0.837</v>
      </c>
    </row>
    <row r="77" spans="1:32">
      <c r="A77" s="1">
        <v>48</v>
      </c>
      <c r="B77" s="1">
        <v>85.575317</v>
      </c>
      <c r="C77" s="1">
        <v>44.575894</v>
      </c>
      <c r="D77" s="1">
        <v>6.54</v>
      </c>
      <c r="E77" s="1">
        <v>0.1175</v>
      </c>
      <c r="F77" s="1">
        <v>0.1135</v>
      </c>
      <c r="G77" s="1">
        <v>0.1441</v>
      </c>
      <c r="H77" s="1">
        <v>0.1785</v>
      </c>
      <c r="I77" s="1">
        <v>0.326</v>
      </c>
      <c r="J77" s="1">
        <v>0.2878</v>
      </c>
      <c r="K77" s="1">
        <v>0.2008</v>
      </c>
      <c r="L77" s="1">
        <v>0.142337</v>
      </c>
      <c r="M77" s="1">
        <v>0.16038</v>
      </c>
      <c r="N77" s="1">
        <v>0.398626</v>
      </c>
      <c r="O77" s="1">
        <v>0.229406</v>
      </c>
      <c r="P77" s="1">
        <v>0.1475</v>
      </c>
      <c r="Q77" s="1">
        <v>0.292369</v>
      </c>
      <c r="R77" s="1">
        <v>-0.386939</v>
      </c>
      <c r="S77" s="1">
        <v>1.82633</v>
      </c>
      <c r="T77" s="1">
        <v>0.220259</v>
      </c>
      <c r="U77" s="1">
        <f t="shared" si="10"/>
        <v>5.04180798599998</v>
      </c>
      <c r="V77" s="1">
        <f t="shared" si="11"/>
        <v>8.0318</v>
      </c>
      <c r="W77" s="1">
        <f t="shared" si="12"/>
        <v>3.98488141000002</v>
      </c>
      <c r="X77" s="1">
        <v>6.54</v>
      </c>
      <c r="Y77" s="1">
        <f t="shared" si="13"/>
        <v>3.9852432018</v>
      </c>
      <c r="Z77" s="1">
        <v>6.54</v>
      </c>
      <c r="AA77" s="1">
        <v>2.34821168312868</v>
      </c>
      <c r="AB77" s="1">
        <v>6.54</v>
      </c>
      <c r="AC77" s="1">
        <f t="shared" si="14"/>
        <v>3.47899157513591</v>
      </c>
      <c r="AD77" s="1">
        <v>6.54</v>
      </c>
      <c r="AE77" s="1">
        <v>1.02804</v>
      </c>
      <c r="AF77" s="1">
        <v>1.320574</v>
      </c>
    </row>
    <row r="78" spans="1:32">
      <c r="A78" s="1">
        <v>68</v>
      </c>
      <c r="B78" s="1">
        <v>85.12207</v>
      </c>
      <c r="C78" s="1">
        <v>44.660839</v>
      </c>
      <c r="D78" s="1">
        <v>6.615</v>
      </c>
      <c r="E78" s="1">
        <v>0.1356</v>
      </c>
      <c r="F78" s="1">
        <v>0.1267</v>
      </c>
      <c r="G78" s="1">
        <v>0.154</v>
      </c>
      <c r="H78" s="1">
        <v>0.1809</v>
      </c>
      <c r="I78" s="1">
        <v>0.3138</v>
      </c>
      <c r="J78" s="1">
        <v>0.2807</v>
      </c>
      <c r="K78" s="1">
        <v>0.1965</v>
      </c>
      <c r="L78" s="1">
        <v>0.151394</v>
      </c>
      <c r="M78" s="1">
        <v>0.166909</v>
      </c>
      <c r="N78" s="1">
        <v>0.393588</v>
      </c>
      <c r="O78" s="1">
        <v>0.237573</v>
      </c>
      <c r="P78" s="1">
        <v>0.1329</v>
      </c>
      <c r="Q78" s="1">
        <v>0.268648</v>
      </c>
      <c r="R78" s="1">
        <v>-0.341599</v>
      </c>
      <c r="S78" s="1">
        <v>1.73466</v>
      </c>
      <c r="T78" s="1">
        <v>0.200412</v>
      </c>
      <c r="U78" s="1">
        <f t="shared" si="10"/>
        <v>7.319601912</v>
      </c>
      <c r="V78" s="1">
        <f t="shared" si="11"/>
        <v>8.11955</v>
      </c>
      <c r="W78" s="1">
        <f t="shared" si="12"/>
        <v>5.93170742</v>
      </c>
      <c r="X78" s="1">
        <v>6.615</v>
      </c>
      <c r="Y78" s="1">
        <f t="shared" si="13"/>
        <v>5.93254812560001</v>
      </c>
      <c r="Z78" s="1">
        <v>6.615</v>
      </c>
      <c r="AA78" s="1">
        <v>4.15729194157122</v>
      </c>
      <c r="AB78" s="1">
        <v>6.615</v>
      </c>
      <c r="AC78" s="1">
        <f t="shared" si="14"/>
        <v>5.38339406769187</v>
      </c>
      <c r="AD78" s="1">
        <v>6.615</v>
      </c>
      <c r="AE78" s="1">
        <v>1.67631</v>
      </c>
      <c r="AF78" s="1">
        <v>2.0235</v>
      </c>
    </row>
    <row r="79" spans="1:32">
      <c r="A79" s="1">
        <v>42</v>
      </c>
      <c r="B79" s="1">
        <v>85.750584</v>
      </c>
      <c r="C79" s="1">
        <v>44.759459</v>
      </c>
      <c r="D79" s="1">
        <v>7.22</v>
      </c>
      <c r="E79" s="1">
        <v>0.1158</v>
      </c>
      <c r="F79" s="1">
        <v>0.1098</v>
      </c>
      <c r="G79" s="1">
        <v>0.1419</v>
      </c>
      <c r="H79" s="1">
        <v>0.1695</v>
      </c>
      <c r="I79" s="1">
        <v>0.3319</v>
      </c>
      <c r="J79" s="1">
        <v>0.2668</v>
      </c>
      <c r="K79" s="1">
        <v>0.1769</v>
      </c>
      <c r="L79" s="1">
        <v>0.136423</v>
      </c>
      <c r="M79" s="1">
        <v>0.155087</v>
      </c>
      <c r="N79" s="1">
        <v>0.398777</v>
      </c>
      <c r="O79" s="1">
        <v>0.221056</v>
      </c>
      <c r="P79" s="1">
        <v>0.1624</v>
      </c>
      <c r="Q79" s="1">
        <v>0.323893</v>
      </c>
      <c r="R79" s="1">
        <v>-0.401013</v>
      </c>
      <c r="S79" s="1">
        <v>1.95811</v>
      </c>
      <c r="T79" s="1">
        <v>0.243259</v>
      </c>
      <c r="U79" s="1">
        <f t="shared" si="10"/>
        <v>2.734081842</v>
      </c>
      <c r="V79" s="1">
        <f t="shared" si="11"/>
        <v>8.8274</v>
      </c>
      <c r="W79" s="1">
        <f t="shared" si="12"/>
        <v>2.01247467</v>
      </c>
      <c r="X79" s="1">
        <v>7.22</v>
      </c>
      <c r="Y79" s="1">
        <f t="shared" si="13"/>
        <v>2.0119053346</v>
      </c>
      <c r="Z79" s="1">
        <v>7.22</v>
      </c>
      <c r="AA79" s="1">
        <v>2.12954369182766</v>
      </c>
      <c r="AB79" s="1">
        <v>7.22</v>
      </c>
      <c r="AC79" s="1">
        <f t="shared" si="14"/>
        <v>2.04847035050163</v>
      </c>
      <c r="AD79" s="1">
        <v>7.22</v>
      </c>
      <c r="AE79" s="1">
        <v>0.599702</v>
      </c>
      <c r="AF79" s="1">
        <v>0.974101</v>
      </c>
    </row>
    <row r="80" spans="1:32">
      <c r="A80" s="1">
        <v>74</v>
      </c>
      <c r="B80" s="1">
        <v>85.084031</v>
      </c>
      <c r="C80" s="1">
        <v>44.498831</v>
      </c>
      <c r="D80" s="1">
        <v>7.365</v>
      </c>
      <c r="E80" s="1">
        <v>0.1464</v>
      </c>
      <c r="F80" s="1">
        <v>0.138</v>
      </c>
      <c r="G80" s="1">
        <v>0.1674</v>
      </c>
      <c r="H80" s="1">
        <v>0.1895</v>
      </c>
      <c r="I80" s="1">
        <v>0.3205</v>
      </c>
      <c r="J80" s="1">
        <v>0.2736</v>
      </c>
      <c r="K80" s="1">
        <v>0.196</v>
      </c>
      <c r="L80" s="1">
        <v>0.161713</v>
      </c>
      <c r="M80" s="1">
        <v>0.178108</v>
      </c>
      <c r="N80" s="1">
        <v>0.408232</v>
      </c>
      <c r="O80" s="1">
        <v>0.25285</v>
      </c>
      <c r="P80" s="1">
        <v>0.131</v>
      </c>
      <c r="Q80" s="1">
        <v>0.256863</v>
      </c>
      <c r="R80" s="1">
        <v>-0.313794</v>
      </c>
      <c r="S80" s="1">
        <v>1.69129</v>
      </c>
      <c r="T80" s="1">
        <v>0.194554</v>
      </c>
      <c r="U80" s="1">
        <f t="shared" si="10"/>
        <v>8.60828226199998</v>
      </c>
      <c r="V80" s="1">
        <f t="shared" si="11"/>
        <v>8.99705</v>
      </c>
      <c r="W80" s="1">
        <f t="shared" si="12"/>
        <v>7.03314049</v>
      </c>
      <c r="X80" s="1">
        <v>7.365</v>
      </c>
      <c r="Y80" s="1">
        <f t="shared" si="13"/>
        <v>7.03415480059999</v>
      </c>
      <c r="Z80" s="1">
        <v>7.365</v>
      </c>
      <c r="AC80" s="1">
        <f t="shared" si="14"/>
        <v>4.85904073043575</v>
      </c>
      <c r="AE80" s="1">
        <v>1.99932</v>
      </c>
      <c r="AF80" s="1">
        <v>2.43</v>
      </c>
    </row>
    <row r="81" spans="1:32">
      <c r="A81" s="1">
        <v>32</v>
      </c>
      <c r="B81" s="1">
        <v>86.358662</v>
      </c>
      <c r="C81" s="1">
        <v>44.456944</v>
      </c>
      <c r="D81" s="1">
        <v>7.71</v>
      </c>
      <c r="E81" s="1">
        <v>0.1011</v>
      </c>
      <c r="F81" s="1">
        <v>0.096</v>
      </c>
      <c r="G81" s="1">
        <v>0.1354</v>
      </c>
      <c r="H81" s="1">
        <v>0.1697</v>
      </c>
      <c r="I81" s="1">
        <v>0.3003</v>
      </c>
      <c r="J81" s="1">
        <v>0.3025</v>
      </c>
      <c r="K81" s="1">
        <v>0.2223</v>
      </c>
      <c r="L81" s="1">
        <v>0.127637</v>
      </c>
      <c r="M81" s="1">
        <v>0.151583</v>
      </c>
      <c r="N81" s="1">
        <v>0.370555</v>
      </c>
      <c r="O81" s="1">
        <v>0.217097</v>
      </c>
      <c r="P81" s="1">
        <v>0.1306</v>
      </c>
      <c r="Q81" s="1">
        <v>0.277872</v>
      </c>
      <c r="R81" s="1">
        <v>-0.378471</v>
      </c>
      <c r="S81" s="1">
        <v>1.76959</v>
      </c>
      <c r="T81" s="1">
        <v>0.201959</v>
      </c>
      <c r="U81" s="1">
        <f t="shared" si="10"/>
        <v>6.38212026799998</v>
      </c>
      <c r="V81" s="1">
        <f t="shared" si="11"/>
        <v>9.4007</v>
      </c>
      <c r="W81" s="1">
        <f t="shared" si="12"/>
        <v>5.13044353</v>
      </c>
      <c r="X81" s="1">
        <v>7.71</v>
      </c>
      <c r="Y81" s="1">
        <f t="shared" si="13"/>
        <v>5.13111920839999</v>
      </c>
      <c r="Z81" s="1">
        <v>7.71</v>
      </c>
      <c r="AA81" s="1">
        <v>5.73125636382374</v>
      </c>
      <c r="AB81" s="1">
        <v>7.71</v>
      </c>
      <c r="AC81" s="1">
        <f t="shared" si="14"/>
        <v>5.31642568960305</v>
      </c>
      <c r="AD81" s="1">
        <v>7.71</v>
      </c>
      <c r="AE81" s="1">
        <v>0.678088</v>
      </c>
      <c r="AF81" s="1">
        <v>1.176</v>
      </c>
    </row>
    <row r="82" spans="1:32">
      <c r="A82" s="1">
        <v>28</v>
      </c>
      <c r="B82" s="1">
        <v>86.4352</v>
      </c>
      <c r="C82" s="1">
        <v>44.38109</v>
      </c>
      <c r="D82" s="1">
        <v>8.09</v>
      </c>
      <c r="E82" s="1">
        <v>0.0997</v>
      </c>
      <c r="F82" s="1">
        <v>0.0964</v>
      </c>
      <c r="G82" s="1">
        <v>0.1422</v>
      </c>
      <c r="H82" s="1">
        <v>0.1695</v>
      </c>
      <c r="I82" s="1">
        <v>0.2738</v>
      </c>
      <c r="J82" s="1">
        <v>0.2655</v>
      </c>
      <c r="K82" s="1">
        <v>0.2083</v>
      </c>
      <c r="L82" s="1">
        <v>0.127827</v>
      </c>
      <c r="M82" s="1">
        <v>0.155251</v>
      </c>
      <c r="N82" s="1">
        <v>0.352019</v>
      </c>
      <c r="O82" s="1">
        <v>0.221249</v>
      </c>
      <c r="P82" s="1">
        <v>0.1043</v>
      </c>
      <c r="Q82" s="1">
        <v>0.235281</v>
      </c>
      <c r="R82" s="1">
        <v>-0.316346</v>
      </c>
      <c r="S82" s="1">
        <v>1.61534</v>
      </c>
      <c r="T82" s="1">
        <v>0.165854</v>
      </c>
      <c r="U82" s="1">
        <f t="shared" si="10"/>
        <v>11.219277974</v>
      </c>
      <c r="V82" s="1">
        <f t="shared" si="11"/>
        <v>9.8453</v>
      </c>
      <c r="W82" s="1">
        <f t="shared" si="12"/>
        <v>9.26475512000001</v>
      </c>
      <c r="X82" s="1">
        <v>8.09</v>
      </c>
      <c r="Y82" s="1">
        <f t="shared" si="13"/>
        <v>9.2659845262</v>
      </c>
      <c r="Z82" s="1">
        <v>8.09</v>
      </c>
      <c r="AA82" s="1">
        <v>21.4132125580372</v>
      </c>
      <c r="AB82" s="1">
        <v>8.09</v>
      </c>
      <c r="AC82" s="1">
        <f t="shared" si="14"/>
        <v>13.0211212377864</v>
      </c>
      <c r="AD82" s="1">
        <v>8.09</v>
      </c>
      <c r="AE82" s="1">
        <v>0.831279</v>
      </c>
      <c r="AF82" s="1">
        <v>1.398</v>
      </c>
    </row>
    <row r="83" spans="1:32">
      <c r="A83" s="1">
        <v>73</v>
      </c>
      <c r="B83" s="1">
        <v>84.981737</v>
      </c>
      <c r="C83" s="1">
        <v>44.655634</v>
      </c>
      <c r="D83" s="1">
        <v>8.55</v>
      </c>
      <c r="E83" s="1">
        <v>0.1161</v>
      </c>
      <c r="F83" s="1">
        <v>0.1109</v>
      </c>
      <c r="G83" s="1">
        <v>0.1571</v>
      </c>
      <c r="H83" s="1">
        <v>0.1825</v>
      </c>
      <c r="I83" s="1">
        <v>0.2683</v>
      </c>
      <c r="J83" s="1">
        <v>0.2605</v>
      </c>
      <c r="K83" s="1">
        <v>0.2089</v>
      </c>
      <c r="L83" s="1">
        <v>0.142265</v>
      </c>
      <c r="M83" s="1">
        <v>0.169324</v>
      </c>
      <c r="N83" s="1">
        <v>0.360516</v>
      </c>
      <c r="O83" s="1">
        <v>0.240804</v>
      </c>
      <c r="P83" s="1">
        <v>0.0858</v>
      </c>
      <c r="Q83" s="1">
        <v>0.190328</v>
      </c>
      <c r="R83" s="1">
        <v>-0.261401</v>
      </c>
      <c r="S83" s="1">
        <v>1.47014</v>
      </c>
      <c r="T83" s="1">
        <v>0.13536</v>
      </c>
      <c r="U83" s="1">
        <f t="shared" si="10"/>
        <v>17.596748872</v>
      </c>
      <c r="V83" s="1">
        <f t="shared" si="11"/>
        <v>10.3835</v>
      </c>
      <c r="W83" s="1">
        <f t="shared" si="12"/>
        <v>14.71557354</v>
      </c>
      <c r="X83" s="1">
        <v>8.55</v>
      </c>
      <c r="Y83" s="1">
        <f t="shared" si="13"/>
        <v>14.7168662936</v>
      </c>
      <c r="Z83" s="1">
        <v>8.55</v>
      </c>
      <c r="AC83" s="1">
        <f t="shared" si="14"/>
        <v>10.1663767662193</v>
      </c>
      <c r="AE83" s="1">
        <v>4.66946</v>
      </c>
      <c r="AF83" s="1">
        <v>5.2395</v>
      </c>
    </row>
    <row r="84" spans="1:32">
      <c r="A84" s="1">
        <v>46</v>
      </c>
      <c r="B84" s="1">
        <v>85.552737</v>
      </c>
      <c r="C84" s="1">
        <v>44.453396</v>
      </c>
      <c r="D84" s="1">
        <v>8.73</v>
      </c>
      <c r="E84" s="1">
        <v>0.1468</v>
      </c>
      <c r="F84" s="1">
        <v>0.1434</v>
      </c>
      <c r="G84" s="1">
        <v>0.1739</v>
      </c>
      <c r="H84" s="1">
        <v>0.1946</v>
      </c>
      <c r="I84" s="1">
        <v>0.3207</v>
      </c>
      <c r="J84" s="1">
        <v>0.2902</v>
      </c>
      <c r="K84" s="1">
        <v>0.2174</v>
      </c>
      <c r="L84" s="1">
        <v>0.16705</v>
      </c>
      <c r="M84" s="1">
        <v>0.183959</v>
      </c>
      <c r="N84" s="1">
        <v>0.413472</v>
      </c>
      <c r="O84" s="1">
        <v>0.26098</v>
      </c>
      <c r="P84" s="1">
        <v>0.1261</v>
      </c>
      <c r="Q84" s="1">
        <v>0.244712</v>
      </c>
      <c r="R84" s="1">
        <v>-0.296806</v>
      </c>
      <c r="S84" s="1">
        <v>1.648</v>
      </c>
      <c r="T84" s="1">
        <v>0.1863</v>
      </c>
      <c r="U84" s="1">
        <f t="shared" si="10"/>
        <v>10.040090608</v>
      </c>
      <c r="V84" s="1">
        <f t="shared" si="11"/>
        <v>10.5941</v>
      </c>
      <c r="W84" s="1">
        <f t="shared" si="12"/>
        <v>8.25690511999999</v>
      </c>
      <c r="X84" s="1">
        <v>8.73</v>
      </c>
      <c r="Y84" s="1">
        <f t="shared" si="13"/>
        <v>8.25805619039998</v>
      </c>
      <c r="Z84" s="1">
        <v>8.73</v>
      </c>
      <c r="AC84" s="1">
        <f t="shared" si="14"/>
        <v>5.70449884031514</v>
      </c>
      <c r="AE84" s="1">
        <v>0.557903</v>
      </c>
      <c r="AF84" s="1">
        <v>1.17</v>
      </c>
    </row>
    <row r="85" spans="1:32">
      <c r="A85" s="1">
        <v>29</v>
      </c>
      <c r="B85" s="1">
        <v>86.220834</v>
      </c>
      <c r="C85" s="1">
        <v>44.483688</v>
      </c>
      <c r="D85" s="1">
        <v>9.2</v>
      </c>
      <c r="E85" s="1">
        <v>0.1208</v>
      </c>
      <c r="F85" s="1">
        <v>0.1222</v>
      </c>
      <c r="G85" s="1">
        <v>0.1641</v>
      </c>
      <c r="H85" s="1">
        <v>0.1903</v>
      </c>
      <c r="I85" s="1">
        <v>0.2811</v>
      </c>
      <c r="J85" s="1">
        <v>0.292</v>
      </c>
      <c r="K85" s="1">
        <v>0.2373</v>
      </c>
      <c r="L85" s="1">
        <v>0.152495</v>
      </c>
      <c r="M85" s="1">
        <v>0.176715</v>
      </c>
      <c r="N85" s="1">
        <v>0.377041</v>
      </c>
      <c r="O85" s="1">
        <v>0.251283</v>
      </c>
      <c r="P85" s="1">
        <v>0.0908</v>
      </c>
      <c r="Q85" s="1">
        <v>0.192618</v>
      </c>
      <c r="R85" s="1">
        <v>-0.262803</v>
      </c>
      <c r="S85" s="1">
        <v>1.47714</v>
      </c>
      <c r="T85" s="1">
        <v>0.14021</v>
      </c>
      <c r="U85" s="1">
        <f t="shared" si="10"/>
        <v>17.243195732</v>
      </c>
      <c r="V85" s="1">
        <f t="shared" si="11"/>
        <v>11.144</v>
      </c>
      <c r="W85" s="1">
        <f t="shared" si="12"/>
        <v>14.41339194</v>
      </c>
      <c r="X85" s="1">
        <v>9.2</v>
      </c>
      <c r="Y85" s="1">
        <f t="shared" si="13"/>
        <v>14.4146932116</v>
      </c>
      <c r="Z85" s="1">
        <v>9.2</v>
      </c>
      <c r="AC85" s="1">
        <f t="shared" si="14"/>
        <v>9.9576241980484</v>
      </c>
      <c r="AE85" s="1">
        <v>0.705702</v>
      </c>
      <c r="AF85" s="1">
        <v>1.3395</v>
      </c>
    </row>
    <row r="86" spans="1:32">
      <c r="A86" s="1">
        <v>49</v>
      </c>
      <c r="B86" s="1">
        <v>85.590797</v>
      </c>
      <c r="C86" s="1">
        <v>44.679573</v>
      </c>
      <c r="D86" s="1">
        <v>11.05</v>
      </c>
      <c r="E86" s="1">
        <v>0.1206</v>
      </c>
      <c r="F86" s="1">
        <v>0.1162</v>
      </c>
      <c r="G86" s="1">
        <v>0.1604</v>
      </c>
      <c r="H86" s="1">
        <v>0.1774</v>
      </c>
      <c r="I86" s="1">
        <v>0.3353</v>
      </c>
      <c r="J86" s="1">
        <v>0.2919</v>
      </c>
      <c r="K86" s="1">
        <v>0.2349</v>
      </c>
      <c r="L86" s="1">
        <v>0.143575</v>
      </c>
      <c r="M86" s="1">
        <v>0.168686</v>
      </c>
      <c r="N86" s="1">
        <v>0.411856</v>
      </c>
      <c r="O86" s="1">
        <v>0.239163</v>
      </c>
      <c r="P86" s="1">
        <v>0.1579</v>
      </c>
      <c r="Q86" s="1">
        <v>0.307977</v>
      </c>
      <c r="R86" s="1">
        <v>-0.352834</v>
      </c>
      <c r="S86" s="1">
        <v>1.89008</v>
      </c>
      <c r="T86" s="1">
        <v>0.23388</v>
      </c>
      <c r="U86" s="1">
        <f t="shared" si="10"/>
        <v>3.79110375799998</v>
      </c>
      <c r="V86" s="1">
        <f t="shared" si="11"/>
        <v>13.3085</v>
      </c>
      <c r="W86" s="1">
        <f t="shared" si="12"/>
        <v>2.91590774</v>
      </c>
      <c r="X86" s="1">
        <v>11.05</v>
      </c>
      <c r="Y86" s="1">
        <f t="shared" si="13"/>
        <v>2.91585280539999</v>
      </c>
      <c r="Z86" s="1">
        <v>11.05</v>
      </c>
      <c r="AA86" s="1">
        <v>2.15609429538431</v>
      </c>
      <c r="AB86" s="1">
        <v>11.05</v>
      </c>
      <c r="AC86" s="1">
        <f t="shared" si="14"/>
        <v>2.68097356670173</v>
      </c>
      <c r="AD86" s="1">
        <v>11.05</v>
      </c>
      <c r="AE86" s="1">
        <v>2.49425</v>
      </c>
      <c r="AF86" s="1">
        <v>3.345</v>
      </c>
    </row>
    <row r="87" spans="1:32">
      <c r="A87" s="1">
        <v>69</v>
      </c>
      <c r="B87" s="1">
        <v>85.166016</v>
      </c>
      <c r="C87" s="1">
        <v>44.653024</v>
      </c>
      <c r="D87" s="1">
        <v>12.81</v>
      </c>
      <c r="E87" s="1">
        <v>0.1654</v>
      </c>
      <c r="F87" s="1">
        <v>0.1566</v>
      </c>
      <c r="G87" s="1">
        <v>0.1889</v>
      </c>
      <c r="H87" s="1">
        <v>0.1987</v>
      </c>
      <c r="I87" s="1">
        <v>0.3019</v>
      </c>
      <c r="J87" s="1">
        <v>0.2528</v>
      </c>
      <c r="K87" s="1">
        <v>0.1935</v>
      </c>
      <c r="L87" s="1">
        <v>0.176398</v>
      </c>
      <c r="M87" s="1">
        <v>0.193738</v>
      </c>
      <c r="N87" s="1">
        <v>0.407809</v>
      </c>
      <c r="O87" s="1">
        <v>0.274162</v>
      </c>
      <c r="P87" s="1">
        <v>0.1032</v>
      </c>
      <c r="Q87" s="1">
        <v>0.206153</v>
      </c>
      <c r="R87" s="1">
        <v>-0.230236</v>
      </c>
      <c r="S87" s="1">
        <v>1.51938</v>
      </c>
      <c r="T87" s="1">
        <v>0.154707</v>
      </c>
      <c r="U87" s="1">
        <f t="shared" si="10"/>
        <v>15.216148342</v>
      </c>
      <c r="V87" s="1">
        <f t="shared" si="11"/>
        <v>15.3677</v>
      </c>
      <c r="W87" s="1">
        <f t="shared" si="12"/>
        <v>12.6808762</v>
      </c>
      <c r="X87" s="1">
        <v>12.81</v>
      </c>
      <c r="Y87" s="1">
        <f t="shared" si="13"/>
        <v>12.6822021646</v>
      </c>
      <c r="Z87" s="1">
        <v>12.81</v>
      </c>
      <c r="AA87" s="1">
        <v>12.3653125876519</v>
      </c>
      <c r="AB87" s="1">
        <v>12.81</v>
      </c>
      <c r="AC87" s="1">
        <f t="shared" si="14"/>
        <v>12.583758401637</v>
      </c>
      <c r="AD87" s="1">
        <v>12.81</v>
      </c>
      <c r="AE87" s="1">
        <v>0.576774</v>
      </c>
      <c r="AF87" s="1">
        <v>1.7115</v>
      </c>
    </row>
    <row r="88" spans="1:32">
      <c r="A88" s="1">
        <v>59</v>
      </c>
      <c r="B88" s="1">
        <v>85.372906</v>
      </c>
      <c r="C88" s="1">
        <v>44.676295</v>
      </c>
      <c r="D88" s="1">
        <v>17.98</v>
      </c>
      <c r="E88" s="1">
        <v>0.1285</v>
      </c>
      <c r="F88" s="1">
        <v>0.1246</v>
      </c>
      <c r="G88" s="1">
        <v>0.1489</v>
      </c>
      <c r="H88" s="1">
        <v>0.173</v>
      </c>
      <c r="I88" s="1">
        <v>0.3084</v>
      </c>
      <c r="J88" s="1">
        <v>0.2635</v>
      </c>
      <c r="K88" s="1">
        <v>0.181</v>
      </c>
      <c r="L88" s="1">
        <v>0.146819</v>
      </c>
      <c r="M88" s="1">
        <v>0.160498</v>
      </c>
      <c r="N88" s="1">
        <v>0.383681</v>
      </c>
      <c r="O88" s="1">
        <v>0.228255</v>
      </c>
      <c r="P88" s="1">
        <v>0.1354</v>
      </c>
      <c r="Q88" s="1">
        <v>0.281263</v>
      </c>
      <c r="R88" s="1">
        <v>-0.348786</v>
      </c>
      <c r="S88" s="1">
        <v>1.78266</v>
      </c>
      <c r="T88" s="1">
        <v>0.206949</v>
      </c>
      <c r="U88" s="1">
        <f t="shared" si="10"/>
        <v>6.05400532199998</v>
      </c>
      <c r="V88" s="1">
        <f t="shared" si="11"/>
        <v>21.4166</v>
      </c>
      <c r="W88" s="1">
        <f t="shared" si="12"/>
        <v>4.85000432</v>
      </c>
      <c r="X88" s="1">
        <v>17.98</v>
      </c>
      <c r="Y88" s="1">
        <f t="shared" si="13"/>
        <v>4.85061255860001</v>
      </c>
      <c r="Z88" s="1">
        <v>17.98</v>
      </c>
      <c r="AA88" s="1">
        <v>4.43017882121941</v>
      </c>
      <c r="AB88" s="1">
        <v>17.98</v>
      </c>
      <c r="AC88" s="1">
        <f t="shared" si="14"/>
        <v>4.72041169179878</v>
      </c>
      <c r="AD88" s="1">
        <v>17.98</v>
      </c>
      <c r="AE88" s="1">
        <v>3.12747</v>
      </c>
      <c r="AF88" s="1">
        <v>4.41</v>
      </c>
    </row>
    <row r="89" spans="1:32">
      <c r="A89" s="1">
        <v>17</v>
      </c>
      <c r="B89" s="1">
        <v>85.883318</v>
      </c>
      <c r="C89" s="1">
        <v>44.631611</v>
      </c>
      <c r="D89" s="1">
        <v>19.97</v>
      </c>
      <c r="E89" s="1">
        <v>0.1421</v>
      </c>
      <c r="F89" s="1">
        <v>0.14</v>
      </c>
      <c r="G89" s="1">
        <v>0.1841</v>
      </c>
      <c r="H89" s="1">
        <v>0.2108</v>
      </c>
      <c r="I89" s="1">
        <v>0.2743</v>
      </c>
      <c r="J89" s="1">
        <v>0.299</v>
      </c>
      <c r="K89" s="1">
        <v>0.2647</v>
      </c>
      <c r="L89" s="1">
        <v>0.171791</v>
      </c>
      <c r="M89" s="1">
        <v>0.196998</v>
      </c>
      <c r="N89" s="1">
        <v>0.39188</v>
      </c>
      <c r="O89" s="1">
        <v>0.279874</v>
      </c>
      <c r="P89" s="1">
        <v>0.0635</v>
      </c>
      <c r="Q89" s="1">
        <v>0.130901</v>
      </c>
      <c r="R89" s="1">
        <v>-0.196771</v>
      </c>
      <c r="S89" s="1">
        <v>1.30123</v>
      </c>
      <c r="T89" s="1">
        <v>0.0966907</v>
      </c>
      <c r="U89" s="1">
        <f t="shared" si="10"/>
        <v>27.692582674</v>
      </c>
      <c r="V89" s="1">
        <f t="shared" si="11"/>
        <v>23.7449</v>
      </c>
      <c r="W89" s="1">
        <f t="shared" si="12"/>
        <v>23.34447683</v>
      </c>
      <c r="X89" s="1">
        <v>19.97</v>
      </c>
      <c r="Y89" s="1">
        <f t="shared" si="13"/>
        <v>23.3451712962</v>
      </c>
      <c r="Z89" s="1">
        <v>19.97</v>
      </c>
      <c r="AA89" s="1">
        <v>39.983543221496</v>
      </c>
      <c r="AB89" s="1">
        <v>19.97</v>
      </c>
      <c r="AC89" s="1">
        <f t="shared" si="14"/>
        <v>28.4890101557241</v>
      </c>
      <c r="AD89" s="1">
        <v>19.97</v>
      </c>
      <c r="AE89" s="1">
        <v>0.559741</v>
      </c>
      <c r="AF89" s="1">
        <v>1.851458</v>
      </c>
    </row>
    <row r="90" spans="1:32">
      <c r="A90" s="1">
        <v>31</v>
      </c>
      <c r="B90" s="1">
        <v>86.272505</v>
      </c>
      <c r="C90" s="1">
        <v>44.458964</v>
      </c>
      <c r="D90" s="1">
        <v>22.46</v>
      </c>
      <c r="E90" s="1">
        <v>0.1241</v>
      </c>
      <c r="F90" s="1">
        <v>0.1236</v>
      </c>
      <c r="G90" s="1">
        <v>0.1733</v>
      </c>
      <c r="H90" s="1">
        <v>0.209</v>
      </c>
      <c r="I90" s="1">
        <v>0.3069</v>
      </c>
      <c r="J90" s="1">
        <v>0.322</v>
      </c>
      <c r="K90" s="1">
        <v>0.2552</v>
      </c>
      <c r="L90" s="1">
        <v>0.160725</v>
      </c>
      <c r="M90" s="1">
        <v>0.190315</v>
      </c>
      <c r="N90" s="1">
        <v>0.409758</v>
      </c>
      <c r="O90" s="1">
        <v>0.271503</v>
      </c>
      <c r="P90" s="1">
        <v>0.0979</v>
      </c>
      <c r="Q90" s="1">
        <v>0.189765</v>
      </c>
      <c r="R90" s="1">
        <v>-0.278217</v>
      </c>
      <c r="S90" s="1">
        <v>1.46842</v>
      </c>
      <c r="T90" s="1">
        <v>0.144552</v>
      </c>
      <c r="U90" s="1">
        <f t="shared" si="10"/>
        <v>17.68373987</v>
      </c>
      <c r="V90" s="1">
        <f t="shared" si="11"/>
        <v>26.6582</v>
      </c>
      <c r="W90" s="1">
        <f t="shared" si="12"/>
        <v>14.78992468</v>
      </c>
      <c r="X90" s="1">
        <v>22.46</v>
      </c>
      <c r="Y90" s="1">
        <f t="shared" si="13"/>
        <v>14.791215311</v>
      </c>
      <c r="Z90" s="1">
        <v>22.46</v>
      </c>
      <c r="AA90" s="1">
        <v>45.2784996566724</v>
      </c>
      <c r="AB90" s="1">
        <v>22.46</v>
      </c>
      <c r="AC90" s="1">
        <f t="shared" si="14"/>
        <v>24.2165388997512</v>
      </c>
      <c r="AD90" s="1">
        <v>22.46</v>
      </c>
      <c r="AE90" s="1">
        <v>0.862022</v>
      </c>
      <c r="AF90" s="1">
        <v>2.188666</v>
      </c>
    </row>
    <row r="91" spans="1:32">
      <c r="A91" s="1">
        <v>70</v>
      </c>
      <c r="B91" s="1">
        <v>85.502713</v>
      </c>
      <c r="C91" s="1">
        <v>44.385929</v>
      </c>
      <c r="D91" s="1">
        <v>26.49</v>
      </c>
      <c r="E91" s="1">
        <v>0.1882</v>
      </c>
      <c r="F91" s="1">
        <v>0.1858</v>
      </c>
      <c r="G91" s="1">
        <v>0.2294</v>
      </c>
      <c r="H91" s="1">
        <v>0.2554</v>
      </c>
      <c r="I91" s="1">
        <v>0.3282</v>
      </c>
      <c r="J91" s="1">
        <v>0.3104</v>
      </c>
      <c r="K91" s="1">
        <v>0.2463</v>
      </c>
      <c r="L91" s="1">
        <v>0.217838</v>
      </c>
      <c r="M91" s="1">
        <v>0.242051</v>
      </c>
      <c r="N91" s="1">
        <v>0.474941</v>
      </c>
      <c r="O91" s="1">
        <v>0.343298</v>
      </c>
      <c r="P91" s="1">
        <v>0.0728</v>
      </c>
      <c r="Q91" s="1">
        <v>0.124743</v>
      </c>
      <c r="R91" s="1">
        <v>-0.177188</v>
      </c>
      <c r="S91" s="1">
        <v>1.28504</v>
      </c>
      <c r="T91" s="1">
        <v>0.100775</v>
      </c>
      <c r="U91" s="1">
        <f t="shared" si="10"/>
        <v>28.833613682</v>
      </c>
      <c r="V91" s="1">
        <f t="shared" si="11"/>
        <v>31.3733</v>
      </c>
      <c r="W91" s="1">
        <f t="shared" si="12"/>
        <v>24.31971554</v>
      </c>
      <c r="X91" s="1">
        <v>26.49</v>
      </c>
      <c r="Y91" s="1">
        <f t="shared" si="13"/>
        <v>24.3203091466</v>
      </c>
      <c r="Z91" s="1">
        <v>26.49</v>
      </c>
      <c r="AA91" s="1">
        <v>34.3686401902963</v>
      </c>
      <c r="AB91" s="1">
        <v>26.49</v>
      </c>
      <c r="AC91" s="1">
        <f t="shared" si="14"/>
        <v>27.4267323404033</v>
      </c>
      <c r="AD91" s="1">
        <v>26.49</v>
      </c>
      <c r="AE91" s="1">
        <v>3.96788</v>
      </c>
      <c r="AF91" s="1">
        <v>5.489612</v>
      </c>
    </row>
    <row r="92" spans="1:32">
      <c r="A92" s="1">
        <v>27</v>
      </c>
      <c r="B92" s="1">
        <v>86.390375</v>
      </c>
      <c r="C92" s="1">
        <v>44.372885</v>
      </c>
      <c r="D92" s="1">
        <v>29.8</v>
      </c>
      <c r="E92" s="1">
        <v>0.1926</v>
      </c>
      <c r="F92" s="1">
        <v>0.1871</v>
      </c>
      <c r="G92" s="1">
        <v>0.2174</v>
      </c>
      <c r="H92" s="1">
        <v>0.2459</v>
      </c>
      <c r="I92" s="1">
        <v>0.3075</v>
      </c>
      <c r="J92" s="1">
        <v>0.3075</v>
      </c>
      <c r="K92" s="1">
        <v>0.2613</v>
      </c>
      <c r="L92" s="1">
        <v>0.214494</v>
      </c>
      <c r="M92" s="1">
        <v>0.231211</v>
      </c>
      <c r="N92" s="1">
        <v>0.449762</v>
      </c>
      <c r="O92" s="1">
        <v>0.328222</v>
      </c>
      <c r="P92" s="1">
        <v>0.0616</v>
      </c>
      <c r="Q92" s="1">
        <v>0.111312</v>
      </c>
      <c r="R92" s="1">
        <v>-0.171652</v>
      </c>
      <c r="S92" s="1">
        <v>1.25051</v>
      </c>
      <c r="T92" s="1">
        <v>0.087716</v>
      </c>
      <c r="U92" s="1">
        <f t="shared" si="10"/>
        <v>31.378742588</v>
      </c>
      <c r="V92" s="1">
        <f t="shared" si="11"/>
        <v>35.246</v>
      </c>
      <c r="W92" s="1">
        <f t="shared" si="12"/>
        <v>26.49503621</v>
      </c>
      <c r="X92" s="1">
        <v>29.8</v>
      </c>
      <c r="Y92" s="1">
        <f t="shared" si="13"/>
        <v>26.4953867044</v>
      </c>
      <c r="Z92" s="1">
        <v>29.8</v>
      </c>
      <c r="AA92" s="1">
        <v>31.7747973854959</v>
      </c>
      <c r="AB92" s="1">
        <v>29.8</v>
      </c>
      <c r="AC92" s="1">
        <f t="shared" si="14"/>
        <v>28.1274798212732</v>
      </c>
      <c r="AD92" s="1">
        <v>29.8</v>
      </c>
      <c r="AE92" s="1">
        <v>0.853703</v>
      </c>
      <c r="AF92" s="1">
        <v>2.402593</v>
      </c>
    </row>
    <row r="93" spans="1:32">
      <c r="A93" s="1">
        <v>37</v>
      </c>
      <c r="B93" s="1">
        <v>86.261122</v>
      </c>
      <c r="C93" s="1">
        <v>44.569796</v>
      </c>
      <c r="D93" s="1">
        <v>39.1</v>
      </c>
      <c r="E93" s="1">
        <v>0.1779</v>
      </c>
      <c r="F93" s="1">
        <v>0.1716</v>
      </c>
      <c r="G93" s="1">
        <v>0.2308</v>
      </c>
      <c r="H93" s="1">
        <v>0.2557</v>
      </c>
      <c r="I93" s="1">
        <v>0.2876</v>
      </c>
      <c r="J93" s="1">
        <v>0.2966</v>
      </c>
      <c r="K93" s="1">
        <v>0.2604</v>
      </c>
      <c r="L93" s="1">
        <v>0.209471</v>
      </c>
      <c r="M93" s="1">
        <v>0.242931</v>
      </c>
      <c r="N93" s="1">
        <v>0.448737</v>
      </c>
      <c r="O93" s="1">
        <v>0.344458</v>
      </c>
      <c r="P93" s="1">
        <v>0.0319</v>
      </c>
      <c r="Q93" s="1">
        <v>0.0587152</v>
      </c>
      <c r="R93" s="1">
        <v>-0.109568</v>
      </c>
      <c r="S93" s="1">
        <v>1.12476</v>
      </c>
      <c r="T93" s="1">
        <v>0.0458641</v>
      </c>
      <c r="U93" s="1">
        <f t="shared" si="10"/>
        <v>42.0300898368</v>
      </c>
      <c r="V93" s="1">
        <f t="shared" si="11"/>
        <v>46.127</v>
      </c>
      <c r="W93" s="1">
        <f t="shared" si="12"/>
        <v>35.598739592</v>
      </c>
      <c r="X93" s="1">
        <v>39.1</v>
      </c>
      <c r="Y93" s="1">
        <f t="shared" si="13"/>
        <v>35.59785766784</v>
      </c>
      <c r="Z93" s="1">
        <v>39.1</v>
      </c>
      <c r="AA93" s="1">
        <v>31.5508113494052</v>
      </c>
      <c r="AB93" s="1">
        <v>39.1</v>
      </c>
      <c r="AC93" s="1">
        <f t="shared" si="14"/>
        <v>34.3468973460269</v>
      </c>
      <c r="AD93" s="1">
        <v>39.1</v>
      </c>
      <c r="AE93" s="1">
        <v>0.718012</v>
      </c>
      <c r="AF93" s="1">
        <v>2.3565</v>
      </c>
    </row>
    <row r="94" spans="23:32">
      <c r="W94" s="1" t="s">
        <v>36</v>
      </c>
      <c r="X94" s="1" t="s">
        <v>37</v>
      </c>
      <c r="Y94" s="1" t="s">
        <v>38</v>
      </c>
      <c r="AE94" s="1">
        <v>0.570114</v>
      </c>
      <c r="AF94" s="1">
        <v>2.226772</v>
      </c>
    </row>
    <row r="95" spans="23:32">
      <c r="W95" s="1">
        <f>STDEVP(W2:X93)</f>
        <v>6.28136802080279</v>
      </c>
      <c r="Y95" s="1">
        <f>STDEVP(Y2:Z93)</f>
        <v>6.28177748417398</v>
      </c>
      <c r="AA95" s="1">
        <f>STDEVP(AA2:AB93)</f>
        <v>7.75430158643294</v>
      </c>
      <c r="AE95" s="1">
        <v>0.548309</v>
      </c>
      <c r="AF95" s="1">
        <v>2.4915</v>
      </c>
    </row>
    <row r="96" spans="23:32">
      <c r="W96" s="1">
        <v>6.28136802080279</v>
      </c>
      <c r="X96" s="1">
        <v>6.28177748417398</v>
      </c>
      <c r="Y96" s="1">
        <v>7.75430158643294</v>
      </c>
      <c r="AE96" s="1">
        <v>2.1004</v>
      </c>
      <c r="AF96" s="1">
        <v>4.2345</v>
      </c>
    </row>
    <row r="97" spans="23:35">
      <c r="W97" s="1">
        <f>0.5*(W100-W96)/W100</f>
        <v>0.345419358235746</v>
      </c>
      <c r="X97" s="1">
        <f>0.5*(X100-X96)/X100</f>
        <v>0.345409281591536</v>
      </c>
      <c r="Y97" s="1">
        <f>0.5*(Y100-Y96)/Y100</f>
        <v>0.309171360172718</v>
      </c>
      <c r="AE97" s="1">
        <v>1.13332</v>
      </c>
      <c r="AF97" s="1">
        <v>3.3885</v>
      </c>
      <c r="AI97" s="1" t="s">
        <v>39</v>
      </c>
    </row>
    <row r="98" spans="23:32">
      <c r="W98" s="1">
        <f>W97</f>
        <v>0.345419358235746</v>
      </c>
      <c r="AE98" s="1">
        <v>1.24199</v>
      </c>
      <c r="AF98" s="1">
        <v>3.6405</v>
      </c>
    </row>
    <row r="99" spans="23:32">
      <c r="W99" s="1">
        <f>W98-0.05</f>
        <v>0.295419358235746</v>
      </c>
      <c r="X99" s="1">
        <f>X97+0.05</f>
        <v>0.395409281591536</v>
      </c>
      <c r="AE99" s="1">
        <v>0.546824</v>
      </c>
      <c r="AF99" s="1">
        <v>3.0615</v>
      </c>
    </row>
    <row r="100" spans="23:32">
      <c r="W100" s="1">
        <v>20.3174470914097</v>
      </c>
      <c r="X100" s="1">
        <v>20.3174470914097</v>
      </c>
      <c r="Y100" s="1">
        <v>20.3174470914097</v>
      </c>
      <c r="AE100" s="1">
        <v>4.68281</v>
      </c>
      <c r="AF100" s="1">
        <v>7.38</v>
      </c>
    </row>
    <row r="101" spans="23:27">
      <c r="W101" s="1">
        <f>CORREL(W2:W93,X2:X93)^2</f>
        <v>0.758841488221991</v>
      </c>
      <c r="Y101" s="1">
        <f>CORREL(Y2:Y93,Z2:Z93)^2</f>
        <v>0.758804586652944</v>
      </c>
      <c r="AA101" s="1">
        <f>CORREL(AA2:AA93,AB2:AB93)^2</f>
        <v>0.703278130615524</v>
      </c>
    </row>
    <row r="102" spans="23:32">
      <c r="W102" s="1">
        <f>SQRT(SUMPRODUCT((W2:W93-X2:X93)^2)/COUNTA(W2:W93))</f>
        <v>3.32458070262481</v>
      </c>
      <c r="Y102" s="1">
        <f>SQRT(SUMPRODUCT((Y2:Y93-Z2:Z93)^2)/COUNTA(Y2:Y93))</f>
        <v>3.32462387059881</v>
      </c>
      <c r="AA102" s="1">
        <f>SQRT(SUMPRODUCT((AA2:AA93-AB2:AB93)^2)/COUNTA(AA2:AA93))</f>
        <v>4.79405786074709</v>
      </c>
      <c r="AC102" s="1">
        <f>SQRT(SUMPRODUCT((AC2:AC93-AD2:AD93)^2)/COUNTA(AC2:AC93))</f>
        <v>3.61120292605047</v>
      </c>
      <c r="AD102" s="1">
        <f t="shared" ref="AD102:AF102" si="15">SQRT(SUMPRODUCT((AD2:AD93-AE2:AE93)^2)/COUNTA(AD2:AD93))</f>
        <v>7.86235774321721</v>
      </c>
      <c r="AE102" s="1">
        <f t="shared" si="15"/>
        <v>1.19592218207829</v>
      </c>
      <c r="AF102" s="1">
        <f t="shared" si="15"/>
        <v>3.13282023445076</v>
      </c>
    </row>
  </sheetData>
  <sortState ref="A2:AG102">
    <sortCondition ref="V2:V102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总-全部数据</vt:lpstr>
      <vt:lpstr>jm-建模数据</vt:lpstr>
      <vt:lpstr>yz-验证数据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六耳猕猴</cp:lastModifiedBy>
  <dcterms:created xsi:type="dcterms:W3CDTF">2020-12-23T15:05:00Z</dcterms:created>
  <dcterms:modified xsi:type="dcterms:W3CDTF">2024-10-29T08:42:01Z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31021F1386674B1B85DB320F0D05589F_13</vt:lpwstr>
  </property>
</Properties>
</file>